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https://gizonline.sharepoint.com/sites/CountryOfficeGIZUA-BVertrge/Freigegebene Dokumente/B Verträge/! 2026/G-012619/10005354 Municipal Energy Management Systems/2 Tender/"/>
    </mc:Choice>
  </mc:AlternateContent>
  <xr:revisionPtr revIDLastSave="106" documentId="13_ncr:1_{B29D50CD-4DB2-4877-A5E4-9D15AB0CAFF7}" xr6:coauthVersionLast="47" xr6:coauthVersionMax="47" xr10:uidLastSave="{69B97919-413C-42AD-B701-5682D73E59C9}"/>
  <bookViews>
    <workbookView xWindow="-110" yWindow="-110" windowWidth="19420" windowHeight="10300" tabRatio="890" xr2:uid="{00000000-000D-0000-FFFF-FFFF00000000}"/>
  </bookViews>
  <sheets>
    <sheet name="Запрошення" sheetId="3" r:id="rId1"/>
    <sheet name="Документи" sheetId="40" r:id="rId2"/>
    <sheet name="Додаток 2_Комерційна пропозиція" sheetId="51" r:id="rId3"/>
    <sheet name="Технічна оцінка" sheetId="57" r:id="rId4"/>
    <sheet name="FAQ_Tender" sheetId="7" r:id="rId5"/>
    <sheet name="legend" sheetId="56" r:id="rId6"/>
  </sheets>
  <externalReferences>
    <externalReference r:id="rId7"/>
    <externalReference r:id="rId8"/>
    <externalReference r:id="rId9"/>
  </externalReferences>
  <definedNames>
    <definedName name="_xlnm._FilterDatabase" localSheetId="2" hidden="1">'Додаток 2_Комерційна пропозиція'!#REF!</definedName>
    <definedName name="Answer">[1]legend!$G$2:$G$5</definedName>
    <definedName name="Category_of_good" localSheetId="2">'[2]Dropdown menu'!$A$14:$A$31</definedName>
    <definedName name="Category_of_good">'[3]Dropdown menu'!$A$14:$A$31</definedName>
    <definedName name="Complexity">[1]legend!$B$2:$B$5</definedName>
    <definedName name="Experience">[1]legend!$C$2:$C$6</definedName>
    <definedName name="Fee">[1]legend!$A$2:$A$6</definedName>
    <definedName name="fixed_fee">legend!$C$4:$C$6</definedName>
    <definedName name="fullpart">[1]legend!$C$12:$C$14</definedName>
    <definedName name="Justification_for_non_neutral_specification" localSheetId="2">'[2]Dropdown menu'!$G$8:$G$12</definedName>
    <definedName name="Justification_for_non_neutral_specification">'[3]Dropdown menu'!$G$8:$G$12</definedName>
    <definedName name="_xlnm.Print_Area" localSheetId="2">'Додаток 2_Комерційна пропозиція'!$A$1:$G$38</definedName>
    <definedName name="_xlnm.Print_Area" localSheetId="3">'Технічна оцінка'!$A$1:$N$49</definedName>
    <definedName name="_xlnm.Print_Titles" localSheetId="3">'Технічна оцінка'!$1:$9</definedName>
    <definedName name="pro_class">[1]legend!$F$1:$F$31</definedName>
    <definedName name="typeoftender">[1]legend!$A$23:$A$29</definedName>
    <definedName name="Wertung" localSheetId="3">'Технічна оцінка'!$F$81:$N$81</definedName>
    <definedName name="Wertung">#REF!</definedName>
    <definedName name="yes_no" localSheetId="2">'[2]Dropdown menu'!$G$1:$G$3</definedName>
    <definedName name="yes_no">'[3]Dropdown menu'!$G$1:$G$3</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6" i="51" l="1"/>
  <c r="P45" i="57"/>
  <c r="P44" i="57"/>
  <c r="P43" i="57"/>
  <c r="P42" i="57"/>
  <c r="P41" i="57"/>
  <c r="D41" i="57"/>
  <c r="D42" i="57" s="1"/>
  <c r="D43" i="57" s="1"/>
  <c r="P40" i="57"/>
  <c r="N40" i="57"/>
  <c r="L40" i="57"/>
  <c r="J40" i="57"/>
  <c r="H40" i="57"/>
  <c r="F40" i="57"/>
  <c r="P39" i="57"/>
  <c r="N39" i="57"/>
  <c r="L39" i="57"/>
  <c r="J39" i="57"/>
  <c r="H39" i="57"/>
  <c r="F39" i="57"/>
  <c r="P38" i="57"/>
  <c r="P37" i="57"/>
  <c r="N37" i="57"/>
  <c r="N41" i="57" s="1"/>
  <c r="N42" i="57" s="1"/>
  <c r="L37" i="57"/>
  <c r="L41" i="57" s="1"/>
  <c r="J37" i="57"/>
  <c r="J41" i="57" s="1"/>
  <c r="J42" i="57" s="1"/>
  <c r="H37" i="57"/>
  <c r="H41" i="57" s="1"/>
  <c r="F37" i="57"/>
  <c r="F41" i="57" s="1"/>
  <c r="P36" i="57"/>
  <c r="P35" i="57"/>
  <c r="J35" i="57"/>
  <c r="F35" i="57"/>
  <c r="D35" i="57"/>
  <c r="P34" i="57"/>
  <c r="N34" i="57"/>
  <c r="L34" i="57"/>
  <c r="J34" i="57"/>
  <c r="H34" i="57"/>
  <c r="F34" i="57"/>
  <c r="P33" i="57"/>
  <c r="N33" i="57"/>
  <c r="L33" i="57"/>
  <c r="J33" i="57"/>
  <c r="H33" i="57"/>
  <c r="F33" i="57"/>
  <c r="P32" i="57"/>
  <c r="P31" i="57"/>
  <c r="N31" i="57"/>
  <c r="N35" i="57" s="1"/>
  <c r="L31" i="57"/>
  <c r="L35" i="57" s="1"/>
  <c r="J31" i="57"/>
  <c r="H31" i="57"/>
  <c r="H35" i="57" s="1"/>
  <c r="F31" i="57"/>
  <c r="P30" i="57"/>
  <c r="P29" i="57"/>
  <c r="L29" i="57"/>
  <c r="D29" i="57"/>
  <c r="P28" i="57"/>
  <c r="N28" i="57"/>
  <c r="L28" i="57"/>
  <c r="J28" i="57"/>
  <c r="H28" i="57"/>
  <c r="F28" i="57"/>
  <c r="P27" i="57"/>
  <c r="N27" i="57"/>
  <c r="L27" i="57"/>
  <c r="J27" i="57"/>
  <c r="H27" i="57"/>
  <c r="F27" i="57"/>
  <c r="P26" i="57"/>
  <c r="P25" i="57"/>
  <c r="N25" i="57"/>
  <c r="N29" i="57" s="1"/>
  <c r="L25" i="57"/>
  <c r="J25" i="57"/>
  <c r="J29" i="57" s="1"/>
  <c r="H25" i="57"/>
  <c r="H29" i="57" s="1"/>
  <c r="F25" i="57"/>
  <c r="F29" i="57" s="1"/>
  <c r="P24" i="57"/>
  <c r="P23" i="57"/>
  <c r="N23" i="57"/>
  <c r="L23" i="57"/>
  <c r="J23" i="57"/>
  <c r="H23" i="57"/>
  <c r="F23" i="57"/>
  <c r="F42" i="57" s="1"/>
  <c r="F43" i="57" s="1"/>
  <c r="F44" i="57" s="1"/>
  <c r="D23" i="57"/>
  <c r="P22" i="57"/>
  <c r="N22" i="57"/>
  <c r="L22" i="57"/>
  <c r="J22" i="57"/>
  <c r="H22" i="57"/>
  <c r="F22" i="57"/>
  <c r="P21" i="57"/>
  <c r="N21" i="57"/>
  <c r="L21" i="57"/>
  <c r="J21" i="57"/>
  <c r="H21" i="57"/>
  <c r="F21" i="57"/>
  <c r="P20" i="57"/>
  <c r="N20" i="57"/>
  <c r="L20" i="57"/>
  <c r="J20" i="57"/>
  <c r="H20" i="57"/>
  <c r="F20" i="57"/>
  <c r="P19" i="57"/>
  <c r="N19" i="57"/>
  <c r="L19" i="57"/>
  <c r="J19" i="57"/>
  <c r="H19" i="57"/>
  <c r="F19" i="57"/>
  <c r="P18" i="57"/>
  <c r="P17" i="57"/>
  <c r="P16" i="57"/>
  <c r="H16" i="57"/>
  <c r="D16" i="57"/>
  <c r="P15" i="57"/>
  <c r="N15" i="57"/>
  <c r="N16" i="57" s="1"/>
  <c r="L15" i="57"/>
  <c r="L16" i="57" s="1"/>
  <c r="J15" i="57"/>
  <c r="J16" i="57" s="1"/>
  <c r="J43" i="57" s="1"/>
  <c r="J44" i="57" s="1"/>
  <c r="H15" i="57"/>
  <c r="F15" i="57"/>
  <c r="P13" i="57"/>
  <c r="P11" i="57"/>
  <c r="P10" i="57"/>
  <c r="M5" i="57"/>
  <c r="H42" i="57" l="1"/>
  <c r="H43" i="57" s="1"/>
  <c r="H44" i="57" s="1"/>
  <c r="N43" i="57"/>
  <c r="N44" i="57" s="1"/>
  <c r="N45" i="57" s="1"/>
  <c r="L42" i="57"/>
  <c r="L43" i="57" s="1"/>
  <c r="L44" i="57" s="1"/>
  <c r="H45" i="57" l="1"/>
  <c r="F45" i="57"/>
  <c r="L45" i="57"/>
  <c r="J45" i="57"/>
  <c r="D9" i="51" l="1"/>
  <c r="G12" i="51"/>
  <c r="G13" i="51"/>
  <c r="G14" i="51"/>
  <c r="G15" i="51"/>
  <c r="G11" i="51"/>
  <c r="G16" i="51" l="1"/>
  <c r="M27" i="3"/>
  <c r="F26" i="3" l="1"/>
  <c r="J5" i="3" l="1"/>
  <c r="M22" i="3" l="1"/>
  <c r="J18" i="3"/>
  <c r="K22" i="3"/>
  <c r="L10" i="3"/>
  <c r="M26" i="3"/>
  <c r="E10" i="3" l="1"/>
</calcChain>
</file>

<file path=xl/sharedStrings.xml><?xml version="1.0" encoding="utf-8"?>
<sst xmlns="http://schemas.openxmlformats.org/spreadsheetml/2006/main" count="329" uniqueCount="285">
  <si>
    <t>Шановні пані та панове!</t>
  </si>
  <si>
    <t xml:space="preserve">на закупівлю </t>
  </si>
  <si>
    <t>Запитання:</t>
  </si>
  <si>
    <t xml:space="preserve">Запитання щодо технічних або організаційних питань мають бути надіслані:
</t>
  </si>
  <si>
    <t xml:space="preserve">1) ВИКЛЮЧНО письмово за наступною адресою E-Mail: </t>
  </si>
  <si>
    <t>procurement-ua@giz.de</t>
  </si>
  <si>
    <t>2) не пізніше ніж за</t>
  </si>
  <si>
    <t>3</t>
  </si>
  <si>
    <t>робочих дні(в) до дати закінчення тендеру</t>
  </si>
  <si>
    <t>3) з посиланням на номер тендеру в темі листа.</t>
  </si>
  <si>
    <t xml:space="preserve">Пропозиції мають бути подані до </t>
  </si>
  <si>
    <t xml:space="preserve">години на </t>
  </si>
  <si>
    <t>З повагою,</t>
  </si>
  <si>
    <t xml:space="preserve">Dear Ladies and Gentlemen, </t>
  </si>
  <si>
    <t xml:space="preserve">1) EXCLUSIVELY in written to follow E-Mail: </t>
  </si>
  <si>
    <t>All bidders will be informed about the results of the tender by e-mail.</t>
  </si>
  <si>
    <t>Sincerely yours,</t>
  </si>
  <si>
    <t>Посада</t>
  </si>
  <si>
    <t>Підпис</t>
  </si>
  <si>
    <t xml:space="preserve">Прізвище, Ім'я </t>
  </si>
  <si>
    <t>Печатка</t>
  </si>
  <si>
    <t xml:space="preserve">Питання, що надходять найчастіше </t>
  </si>
  <si>
    <t>1) Чи можемо ми взяти участь у тендері, який розміщений на сайті GIZ?</t>
  </si>
  <si>
    <t xml:space="preserve">2) В мене є питання, кому можна зателефонувати щодо роз'яснень? </t>
  </si>
  <si>
    <r>
      <t>Спілкування під час проведення тендеру можливе</t>
    </r>
    <r>
      <rPr>
        <u/>
        <sz val="10"/>
        <color theme="1"/>
        <rFont val="Arial"/>
        <family val="2"/>
        <charset val="204"/>
      </rPr>
      <t xml:space="preserve"> виключно</t>
    </r>
    <r>
      <rPr>
        <sz val="10"/>
        <color theme="1"/>
        <rFont val="Arial"/>
        <family val="2"/>
        <charset val="204"/>
      </rPr>
      <t xml:space="preserve"> письмово (procurement-ua@giz.de). Усі питання протягом 1-2 днів збираються докупи і загальна відповідь відсилається усім учасникам тендеру.</t>
    </r>
  </si>
  <si>
    <t>3) Як і куди надсилати тендерну документацію?</t>
  </si>
  <si>
    <t xml:space="preserve">Пропозиції мають бути надіслані виключно на електронну адресу UA_Quotation@giz.de, зазначивши у темі листа "Пропозиція до  тендеру №_______, назва компанії, код ЄДРПОУ". Будь ласка, враховуйте, що документація, яка надійшла з запізненням не буде прийнята до розгляду. </t>
  </si>
  <si>
    <t>4) Що станеться з моєю пропозицією, якщо вона надійде після часу, вказаного в запрошенні?</t>
  </si>
  <si>
    <t>Тендерні пропозиції, які надійшли після дати та часу, вказаного в запрошенні на тендер, не будуть враховані.</t>
  </si>
  <si>
    <t>5) Я не вказав номер тендеру у темі листа. Що станеться з моєю пропозицією?</t>
  </si>
  <si>
    <t xml:space="preserve">Електронні листи, що не зможуть бути ідентифіковані, не надійдуть своєчасно до тендерної комісії для розгляду і з часом будуть видалені без їх відкриття. </t>
  </si>
  <si>
    <t>Якщо не вказано інше - критерієм вибору буде найнижча ціна, звичайно, за умови технічної відповідності до специфікації.</t>
  </si>
  <si>
    <t>Якщо у нашому запиті не вказані наші побажання щодо якогось з параметрів, Ви можете запропонувати нам його на власний розсуд. GIZ розглядає усіх виробників, звичайно, за умови технічної відповідності до специфікації.</t>
  </si>
  <si>
    <t xml:space="preserve">Можливо, але, зважаючи, що критерієм вибору буде найнижча ціна, не доцільно. Альтернативні пропозиції доцільні, якщо критерієм вибору зазначено "ціна-якість" або   вартість експлуатаційних витрат. </t>
  </si>
  <si>
    <t xml:space="preserve">Усі учасники тендеру отримають електронний лист з оголошенням переможця/переможців тендеру за умови, що Ваша електронна адреса була вказана у наданих документах. </t>
  </si>
  <si>
    <r>
      <t xml:space="preserve">Посилання на законодавчі документи наведені у запрошенні на тендер, якщо на даний тендер передбачені податкові пільги (див. Загальні положення). Додаткове роз'яснення </t>
    </r>
    <r>
      <rPr>
        <sz val="10"/>
        <rFont val="Arial"/>
        <family val="2"/>
        <charset val="204"/>
      </rPr>
      <t>буде надано</t>
    </r>
    <r>
      <rPr>
        <sz val="10"/>
        <color theme="1"/>
        <rFont val="Arial"/>
        <family val="2"/>
        <charset val="204"/>
      </rPr>
      <t xml:space="preserve"> переможцю тендеру або Ви можете отримати його, звернувшись до податкових органів. Переможцю тендеру будуть надані Реєстраційна картка проекту та План закупівлі товарів, робіт і послуг, що придбаваються за кошти міжнародної технічної допомоги.</t>
    </r>
  </si>
  <si>
    <t>Правила та рекомендації щодо надання пропозиції електронною поштою:</t>
  </si>
  <si>
    <t>§  Надсилайте тільки запитувані документи;</t>
  </si>
  <si>
    <t>§  Send only requested documents;</t>
  </si>
  <si>
    <t>Filetransfer.</t>
  </si>
  <si>
    <t xml:space="preserve">§  Перевіряйте службові повідомлення. При автоматичному відхиленні листа (спам, перевищення обсягу тощо) пошта, як правило, надсилає зворотне повідомлення; </t>
  </si>
  <si>
    <t>§  Check service messages. In case of automatic rejection of the letter (spam, excess volume, etc.), the mail usually sends a return message;</t>
  </si>
  <si>
    <t>§  Рекомендуємо відправляти повідомлення-пропозицію з автоматичним підтвердженням про отримання;</t>
  </si>
  <si>
    <t>§  It is recommended to send an email-bid with automatic confirmation of receipt</t>
  </si>
  <si>
    <t>зазначивши у темі листа "Пропозиція до тендеру №</t>
  </si>
  <si>
    <r>
      <t xml:space="preserve">The Deutsche Gesellschaft für Internationale Zusammenarbeit (GIZ) GmbH </t>
    </r>
    <r>
      <rPr>
        <sz val="9"/>
        <color rgb="FF000000"/>
        <rFont val="Arial"/>
        <family val="2"/>
      </rPr>
      <t xml:space="preserve">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</si>
  <si>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t xml:space="preserve">We announce a </t>
    </r>
    <r>
      <rPr>
        <b/>
        <u/>
        <sz val="10"/>
        <color rgb="FF000000"/>
        <rFont val="Arial"/>
        <family val="2"/>
      </rPr>
      <t>Tender №</t>
    </r>
    <r>
      <rPr>
        <sz val="10"/>
        <color rgb="FF000000"/>
        <rFont val="Arial"/>
        <family val="2"/>
        <charset val="204"/>
      </rPr>
      <t xml:space="preserve"> </t>
    </r>
  </si>
  <si>
    <t>for procurement of</t>
  </si>
  <si>
    <t>indicating in the subject of the letter "Bid for the tender №</t>
  </si>
  <si>
    <r>
      <t xml:space="preserve">Пропозиції мають бути надіслані </t>
    </r>
    <r>
      <rPr>
        <b/>
        <u/>
        <sz val="10"/>
        <color rgb="FF000000"/>
        <rFont val="Arial"/>
        <family val="2"/>
        <charset val="204"/>
      </rPr>
      <t>виключно</t>
    </r>
    <r>
      <rPr>
        <sz val="10"/>
        <color rgb="FF000000"/>
        <rFont val="Arial"/>
        <family val="2"/>
        <charset val="204"/>
      </rPr>
      <t xml:space="preserve"> на електронну адресу </t>
    </r>
    <r>
      <rPr>
        <b/>
        <sz val="10"/>
        <color rgb="FFFF0000"/>
        <rFont val="Arial"/>
        <family val="2"/>
      </rPr>
      <t>UA_Quotation@giz.de</t>
    </r>
  </si>
  <si>
    <r>
      <t xml:space="preserve">Bids are to be sent </t>
    </r>
    <r>
      <rPr>
        <b/>
        <u/>
        <sz val="10"/>
        <color rgb="FF000000"/>
        <rFont val="Arial"/>
        <family val="2"/>
      </rPr>
      <t>only</t>
    </r>
    <r>
      <rPr>
        <sz val="10"/>
        <color rgb="FF000000"/>
        <rFont val="Arial"/>
        <family val="2"/>
        <charset val="204"/>
      </rPr>
      <t xml:space="preserve"> to the e-mail address </t>
    </r>
    <r>
      <rPr>
        <b/>
        <sz val="10"/>
        <color rgb="FFFF0000"/>
        <rFont val="Arial"/>
        <family val="2"/>
      </rPr>
      <t>UA_Quotation@giz.de</t>
    </r>
  </si>
  <si>
    <t>Questions:</t>
  </si>
  <si>
    <t>Your question about technical or other issues should be sent:</t>
  </si>
  <si>
    <t>2) not later then</t>
  </si>
  <si>
    <t>3) with Tender № in Subject of Email.</t>
  </si>
  <si>
    <t>working days before date of tender submission</t>
  </si>
  <si>
    <t>on</t>
  </si>
  <si>
    <t>Registration documents of the bidder in PDF.</t>
  </si>
  <si>
    <r>
      <t xml:space="preserve">Ми оголошуємо </t>
    </r>
    <r>
      <rPr>
        <b/>
        <u/>
        <sz val="10"/>
        <color rgb="FF000000"/>
        <rFont val="Arial"/>
        <family val="2"/>
      </rPr>
      <t>тендер №</t>
    </r>
  </si>
  <si>
    <t>§ ATTENTIVELY study the procurement conditions specified in the tender documentation;</t>
  </si>
  <si>
    <t>§ Завчасно готуйтеся до закупівлі та не відкладайте подання пропозиції на останній момент.</t>
  </si>
  <si>
    <r>
      <t>Важливо:</t>
    </r>
    <r>
      <rPr>
        <sz val="10"/>
        <rFont val="Arial"/>
        <family val="2"/>
      </rPr>
      <t xml:space="preserve"> Звертаємо Вашу увагу на те, що дана закупівля проводиться без звільнення від ПДВ.</t>
    </r>
  </si>
  <si>
    <r>
      <rPr>
        <b/>
        <u/>
        <sz val="10"/>
        <rFont val="Arial"/>
        <family val="2"/>
      </rPr>
      <t xml:space="preserve">Important note: </t>
    </r>
    <r>
      <rPr>
        <sz val="10"/>
        <rFont val="Arial"/>
        <family val="2"/>
      </rPr>
      <t>Please pay attention that the purchase is made without VAT exemption.</t>
    </r>
  </si>
  <si>
    <t>GIZ зі своєї сторони гарантує конфіденційність наданої в пропозиціях інформації.</t>
  </si>
  <si>
    <t xml:space="preserve">Documents to be submitted by the Bidder: </t>
  </si>
  <si>
    <t>§  Пропозицію надсилайте не пізніше дати та часу надання на адресу, вказану у запрошенні до участі. Пропозиції, які не відповідатимуть цим умовам, будуть дискваліфіковані;</t>
  </si>
  <si>
    <t xml:space="preserve">Documents to be submitted by the Winner: </t>
  </si>
  <si>
    <t xml:space="preserve">Для укладання договору Переможець закупівлі має надати вищезазначені документи/інформацію протягом 2 роб. днів, з дати оголошення результатів тендеру. Такі документи/інформація надаються в електронному вигляді. У випадку ненадання або часткового ненадання документів/інформації, GIZ залишає за собою право розглянути наступного за рейтингом Учасника. </t>
  </si>
  <si>
    <t xml:space="preserve">After that, bidders will be ranked. If during the contract conclusion it turns out that Winner cannot fulfill the contractual obligations under the conditions specified in the tender documentation, GIZ reserves the right to choose the next rated Bidder. </t>
  </si>
  <si>
    <t>The evaluation of the bids is estimated to be completed by</t>
  </si>
  <si>
    <t>according to the provided list of documents and terms of references.</t>
  </si>
  <si>
    <t>згідно наданого переліку необхідних документів та технічного завдання</t>
  </si>
  <si>
    <t>Розподіл ваги між комерційною і технічною пропозицією:</t>
  </si>
  <si>
    <t>30% / 70%</t>
  </si>
  <si>
    <t xml:space="preserve"> Special conditions </t>
  </si>
  <si>
    <t>fixed fee</t>
  </si>
  <si>
    <t xml:space="preserve">type of payment </t>
  </si>
  <si>
    <t xml:space="preserve">against proof of evidence </t>
  </si>
  <si>
    <t>against proof of perfomance</t>
  </si>
  <si>
    <t xml:space="preserve">§У випадку внесення змін Замовником в тендерну документацію, Учасник несе повну відповідальність за подачу пропозиції, яка відповідає чинній версії тендерної документації. 
</t>
  </si>
  <si>
    <r>
      <rPr>
        <b/>
        <sz val="10"/>
        <rFont val="Arial"/>
        <family val="2"/>
      </rPr>
      <t>Для учасників фізичних осіб-підприємців:</t>
    </r>
    <r>
      <rPr>
        <sz val="10"/>
        <rFont val="Arial"/>
        <family val="2"/>
      </rPr>
      <t xml:space="preserve">                                                                                       
- Витяг з реєстру платників ПДВ (у разі якщо переможець є платником ПДВ), або інформацію в довільній формі про те, що переможець не є платником ПДВ.</t>
    </r>
  </si>
  <si>
    <r>
      <rPr>
        <b/>
        <sz val="10"/>
        <rFont val="Arial"/>
        <family val="2"/>
      </rPr>
      <t>Для учасників юридичних осіб:</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 Витяг з реєстру платників ПДВ (у разі якщо переможець є платником ПДВ), або інформацію в довільній формі про те, що переможець не є платником ПДВ.                                                                                                                   
                                  </t>
    </r>
  </si>
  <si>
    <r>
      <rPr>
        <b/>
        <sz val="10"/>
        <color theme="1"/>
        <rFont val="Arial"/>
        <family val="2"/>
      </rPr>
      <t>For legal entities:</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Extract from the register of VAT payers (if the winner is a VAT payer), or information in a free form that the winner is not a VAT payer.
</t>
    </r>
  </si>
  <si>
    <r>
      <t xml:space="preserve">Пропозиції надіслані (прямо, в копії, в прихованій копії)  виключно або додатково на будь-які інші електронні адреси GIZ ніж </t>
    </r>
    <r>
      <rPr>
        <b/>
        <sz val="10"/>
        <color rgb="FFFF0000"/>
        <rFont val="Arial"/>
        <family val="2"/>
      </rPr>
      <t>UA_Quotation@giz.de</t>
    </r>
    <r>
      <rPr>
        <b/>
        <sz val="10"/>
        <color rgb="FF000000"/>
        <rFont val="Arial"/>
        <family val="2"/>
      </rPr>
      <t xml:space="preserve"> будуть </t>
    </r>
    <r>
      <rPr>
        <b/>
        <u/>
        <sz val="10"/>
        <color rgb="FF000000"/>
        <rFont val="Arial"/>
        <family val="2"/>
      </rPr>
      <t xml:space="preserve">дискваліфіковані, </t>
    </r>
    <r>
      <rPr>
        <b/>
        <sz val="10"/>
        <color rgb="FF000000"/>
        <rFont val="Arial"/>
        <family val="2"/>
      </rPr>
      <t xml:space="preserve">за виключенням електронної пошти UA_Inquiry@giz.de. </t>
    </r>
  </si>
  <si>
    <r>
      <t xml:space="preserve">§  Bids sent uniquely or additionally to any other GIZ e-mail addresses than </t>
    </r>
    <r>
      <rPr>
        <sz val="10"/>
        <color rgb="FF0070C0"/>
        <rFont val="Arial"/>
        <family val="2"/>
      </rPr>
      <t>UA_Quotation@giz.de</t>
    </r>
    <r>
      <rPr>
        <sz val="10"/>
        <color theme="1"/>
        <rFont val="Arial"/>
        <family val="2"/>
      </rPr>
      <t xml:space="preserve">, directly or in cc, bcc, </t>
    </r>
    <r>
      <rPr>
        <b/>
        <sz val="10"/>
        <color theme="1"/>
        <rFont val="Arial"/>
        <family val="2"/>
      </rPr>
      <t xml:space="preserve">will be disqualified, </t>
    </r>
    <r>
      <rPr>
        <sz val="10"/>
        <color theme="1"/>
        <rFont val="Arial"/>
        <family val="2"/>
      </rPr>
      <t xml:space="preserve"> with the exception of  e-mail adress UA_Inquiry@giz.de. </t>
    </r>
  </si>
  <si>
    <r>
      <t xml:space="preserve">§  Пропозиції надіслані (прямо, в копії, в прихованій копії) виключно або додатково  на будь-які інші електронні адреси GIZ ніж </t>
    </r>
    <r>
      <rPr>
        <sz val="10"/>
        <color rgb="FF0070C0"/>
        <rFont val="Arial"/>
        <family val="2"/>
      </rPr>
      <t>UA_Quotation@giz.de</t>
    </r>
    <r>
      <rPr>
        <sz val="10"/>
        <color rgb="FF000000"/>
        <rFont val="Arial"/>
        <family val="2"/>
      </rPr>
      <t xml:space="preserve">, </t>
    </r>
    <r>
      <rPr>
        <b/>
        <sz val="10"/>
        <color rgb="FF000000"/>
        <rFont val="Arial"/>
        <family val="2"/>
      </rPr>
      <t xml:space="preserve">будуть дискваліфіковані, </t>
    </r>
    <r>
      <rPr>
        <sz val="10"/>
        <color rgb="FF000000"/>
        <rFont val="Arial"/>
        <family val="2"/>
      </rPr>
      <t xml:space="preserve"> за виключенням електронної пошти UA_Inquiry@giz.de. </t>
    </r>
  </si>
  <si>
    <t>6) На Ваш запит підходить декілька пропозицій. Яку мені пропонувати - дешевшу чи дорожчу?</t>
  </si>
  <si>
    <t>7) На Ваш запит підходить декілька пропозицій, які відрізняються кольором/ матеріалом/ виробником. Що пропонувати?</t>
  </si>
  <si>
    <t>8) Чи можливо надати альтернативну пропозицію?</t>
  </si>
  <si>
    <t>9) Як довідатись про результати тендеру?</t>
  </si>
  <si>
    <t>10) Мене не влаштовують умови оплати. Чи я можу запропонувати інші умови?</t>
  </si>
  <si>
    <t>11) Я платник ПДВ, а GIZ запитує пропозицію без ПДВ. Де я можу дізнатися більше про це?</t>
  </si>
  <si>
    <t xml:space="preserve">§GIZ залишає за собою право перевірити Учасників закупівлі на пов’язаність з іншими Учасниками закупівлі та/або співробітниками GIZ. У випадку виявлення факту пов’язаності та/або факту/ознак недобросовісної конкуренції, GIZ має право дискваліфікувати такого/-х Учасника/-ків. </t>
  </si>
  <si>
    <t xml:space="preserve">§ GIZ reserves the right to check the Bidders for relatedness with other Bidders and/or GIZ employees. GIZ has the right to disqualify such Bidder(s) in case of detection of the fact of relatedness and/or the fact/signs of unfair competition. </t>
  </si>
  <si>
    <t>Запрошення до участі в тендері</t>
  </si>
  <si>
    <t xml:space="preserve">Invitation to Tender </t>
  </si>
  <si>
    <t xml:space="preserve">All bids must be submitted till </t>
  </si>
  <si>
    <t>Evaluation between commercial and technical bids based on:</t>
  </si>
  <si>
    <t xml:space="preserve">Про результати тендеру всі Учасники будуть проінформовані по електронній пошті. </t>
  </si>
  <si>
    <t>! Please note that the Procurement and Contracting Department has no access to sent bids until the deadline of bids submission. Thus, unfortunately, during bids submission period, we cannot confirm bids' receipt.
It is recommended to send an email, which contains bid with automatic confirmation of receipt.</t>
  </si>
  <si>
    <t>GIZ Procurement and Contracting Department</t>
  </si>
  <si>
    <t>! Просимо прийняти до уваги, що Департамент закупівель та контрактування не має доступу до надісланих пропозицій до закінчення терміну подання пропозицій. Тому, на жаль, в цей період ми не можемо підтвердити отримання пропозицій. 
Рекомендуємо відправляти повідомлення, що містить пропозицію з автоматичним підтвердженням про отримання.</t>
  </si>
  <si>
    <t>Департамент закупівель та контрактування GIZ</t>
  </si>
  <si>
    <t>GIZ, on its turn, would guarantee confidentiality of information provided in bids.</t>
  </si>
  <si>
    <t>§  Send the bid no later than the date and time of submission to the address specified in the tender invitation. Bids that do not meet these conditions will be disqualified;</t>
  </si>
  <si>
    <t>§ Prepare in advance for the purchase and do not postpone submitting a bid to the last moment.</t>
  </si>
  <si>
    <t xml:space="preserve">§ If the Customer makes changes to the tender documentation, the Bidder bears fully responsiblity for submitting a bid that corresponds to the current version of the tender documentation.
</t>
  </si>
  <si>
    <t>§ Technical Bid should not contain commercial information (prices). If a Technical Bid is submitted with commercial information, such proposal will be rejected.</t>
  </si>
  <si>
    <t xml:space="preserve">To conclude the contract, the Winner entiteles to provide the above-mentioned documents/information within 2 working  days from the date of announcement of tender results. Such documents/information are provided in  electronic form. In case of non-submission or partial non-submission of documents/information, GIZ reserves the right to choose the next rated Bidder. </t>
  </si>
  <si>
    <t xml:space="preserve">Rules and recommendations for submitting bids by email: </t>
  </si>
  <si>
    <r>
      <t xml:space="preserve">§  Emails that exceed 10 MB are to be splitted in separate parts, each splitted email must contain the tender number in the subject of the letter; documents can also be sent via Filetransfer at the link below. </t>
    </r>
    <r>
      <rPr>
        <sz val="10"/>
        <color rgb="FFFF0000"/>
        <rFont val="Arial"/>
        <family val="2"/>
      </rPr>
      <t xml:space="preserve">Please note that a password should be used while using Filetransfer. The password should be sent to the e-mail  UA_Quotation@giz.de short after transfer of the documents via Filetransfer and in frames of respective period for offers submission. </t>
    </r>
    <r>
      <rPr>
        <b/>
        <sz val="10"/>
        <color rgb="FFFF0000"/>
        <rFont val="Arial"/>
        <family val="2"/>
      </rPr>
      <t xml:space="preserve">The documents that are sent via Google Docs or another filetransfer system except of GIZ FileTransfer  will not be taken into consideration. </t>
    </r>
  </si>
  <si>
    <r>
      <t xml:space="preserve">§  Повідомлення обсягом більше 10 МБ відправляються окремими частинами, кожна частина-повідомлення має містити номер тендера у темі листа; документи також можуть бути надіслані через Filetransfer за посиланням нижче. </t>
    </r>
    <r>
      <rPr>
        <sz val="10"/>
        <color rgb="FFFF0000"/>
        <rFont val="Arial"/>
        <family val="2"/>
      </rPr>
      <t xml:space="preserve">Звертаємо увагу, що при користуванні Filetransfer необхідно використовувати пароль. Пароль повинен бути відправлений на електронну скриньку  UA_Quotation@giz.de відразу після направлення документів через Filetransfer та в рамках строку надання пропозицій. </t>
    </r>
    <r>
      <rPr>
        <b/>
        <sz val="10"/>
        <color rgb="FFFF0000"/>
        <rFont val="Arial"/>
        <family val="2"/>
      </rPr>
      <t>Документи, що надсилаються через Google Docs чи інші файлообмінніки, за винятком файлообмінника GIZ FileTransfer, не будуть прийматися до розгляду.</t>
    </r>
    <r>
      <rPr>
        <sz val="10"/>
        <color rgb="FFFF0000"/>
        <rFont val="Arial"/>
        <family val="2"/>
      </rPr>
      <t xml:space="preserve"> </t>
    </r>
  </si>
  <si>
    <r>
      <rPr>
        <b/>
        <sz val="10"/>
        <rFont val="Arial"/>
        <family val="2"/>
      </rPr>
      <t>Для учасників фізичних осіб-підприємців:</t>
    </r>
    <r>
      <rPr>
        <sz val="10"/>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</si>
  <si>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0"/>
        <rFont val="Arial"/>
        <family val="2"/>
      </rPr>
      <t>Для учасників юридичних осіб:</t>
    </r>
    <r>
      <rPr>
        <sz val="10"/>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</si>
  <si>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0"/>
        <color theme="1"/>
        <rFont val="Arial"/>
        <family val="2"/>
      </rPr>
      <t>For legal entities:</t>
    </r>
    <r>
      <rPr>
        <sz val="10"/>
        <color theme="1"/>
        <rFont val="Arial"/>
        <family val="2"/>
      </rPr>
      <t xml:space="preserve">
- Extract from The United State Register of Legal Entities, Individual Entrepreneurs and Public Organizations of Ukraine, with valid data as of the date of submission of the bid;
</t>
    </r>
  </si>
  <si>
    <t>№</t>
  </si>
  <si>
    <t>Fill in experts name</t>
  </si>
  <si>
    <t xml:space="preserve"> *prices per unit are indicated with 2 digits after comma / *ціни за одиницю вказані з 2 знаками після коми </t>
  </si>
  <si>
    <t xml:space="preserve">Unit / 
Од. виміру </t>
  </si>
  <si>
    <t>Quantity / 
Кількість</t>
  </si>
  <si>
    <t xml:space="preserve"> Item / 
Найменування</t>
  </si>
  <si>
    <t>Умови оплати/ Payment conditions</t>
  </si>
  <si>
    <t xml:space="preserve">Строки оплати / Payment terms </t>
  </si>
  <si>
    <t>Name of the service provider /
Назва контрагента:</t>
  </si>
  <si>
    <t>Address of the service provider/
Адреса контрагента:</t>
  </si>
  <si>
    <t>Phone / Телефон:</t>
  </si>
  <si>
    <t>e-mail:</t>
  </si>
  <si>
    <t xml:space="preserve">EDRPOU / ЄДРПОУ: </t>
  </si>
  <si>
    <t>The commercial offer is valid till /
Комерційна пропозиція дійсна до:</t>
  </si>
  <si>
    <t>compliance of his offer with the technical, qualitative, quantitative and other requirements for the subject of procurement and  conditions that will be included in the procurement contract; /
відповідність своєї пропозиції технічним, якісним, кількісним та іншим вимогам до предмету закупівлі  та умовам, які будуть включені до договору про закупівлю;</t>
  </si>
  <si>
    <t xml:space="preserve">conclusion of the contract according to GIZ standard form /
укладення договору за стандартною формою GIZ  </t>
  </si>
  <si>
    <t>Tender winner/-s shall sign the Contract within 3 calendar days after receipt of the Contract for signing otherwise GIZ shall be entitled to examine/award next rated Bidder. 
Переможець тендеру повинен підписати Договір протягом 3 календарних днів після отримання Договору для підписання (в іншому випадку GIZ має право присудити підписання Договору з наступним за рейтингом Учасником).</t>
  </si>
  <si>
    <r>
      <t xml:space="preserve">Німецьке  товариство  міжнародного  співробітництва  (GIZ)  ГмбХ  - </t>
    </r>
    <r>
      <rPr>
        <sz val="9"/>
        <color rgb="FF000000"/>
        <rFont val="Arial"/>
        <family val="2"/>
        <charset val="204"/>
      </rPr>
      <t xml:space="preserve">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t>
    </r>
  </si>
  <si>
    <t>Планова дата завершення оцінки отриманих пропозицій:</t>
  </si>
  <si>
    <t>Комерційні пропозиції Учасників, які не набрали мінімум 500 пунктів  (з максимально можливих 1000) під час технічної оцінки, не приймаються до розгляду.</t>
  </si>
  <si>
    <t xml:space="preserve">Після оцінки пропозицій Учасники будуть ранговані. Якщо під час укладання договору виявиться, що Переможець не може виконати договірні зобов'язання на умовах, визначених в тендерній документації, GIZ залишає за собою право розглянути наступного за рейтингом Учасника. </t>
  </si>
  <si>
    <t>назва Учасника, код ЄДРПОУ".</t>
  </si>
  <si>
    <r>
      <t xml:space="preserve">Bids sent uniquely or additionally to any other GIZ e-mail addresses than </t>
    </r>
    <r>
      <rPr>
        <b/>
        <sz val="10"/>
        <color rgb="FFFF0000"/>
        <rFont val="Arial"/>
        <family val="2"/>
      </rPr>
      <t>UA_Quotation@giz.de</t>
    </r>
    <r>
      <rPr>
        <b/>
        <sz val="10"/>
        <color rgb="FF000000"/>
        <rFont val="Arial"/>
        <family val="2"/>
      </rPr>
      <t xml:space="preserve"> directly or in cc, bcc, will be </t>
    </r>
    <r>
      <rPr>
        <b/>
        <u/>
        <sz val="10"/>
        <color rgb="FF000000"/>
        <rFont val="Arial"/>
        <family val="2"/>
      </rPr>
      <t>disqualified</t>
    </r>
    <r>
      <rPr>
        <b/>
        <sz val="10"/>
        <color rgb="FF000000"/>
        <rFont val="Arial"/>
        <family val="2"/>
      </rPr>
      <t xml:space="preserve">, with the exception of e-mail adress UA_Inquiry@giz.de. </t>
    </r>
  </si>
  <si>
    <r>
      <t xml:space="preserve">Учасник, що має намір прийняти участь в тендері, повинен надіслати підтвердження на електронну адресу: </t>
    </r>
    <r>
      <rPr>
        <sz val="10"/>
        <color rgb="FF00B0F0"/>
        <rFont val="Arial"/>
        <family val="2"/>
      </rPr>
      <t xml:space="preserve"> </t>
    </r>
    <r>
      <rPr>
        <sz val="10"/>
        <color theme="4" tint="-0.249977111117893"/>
        <rFont val="Arial"/>
        <family val="2"/>
      </rPr>
      <t xml:space="preserve">procurement-ua@giz.de </t>
    </r>
    <r>
      <rPr>
        <sz val="10"/>
        <color theme="1"/>
        <rFont val="Arial"/>
        <family val="2"/>
        <charset val="204"/>
      </rPr>
      <t>для включення в загальну розсилку відповідей на запитання стосовно цього тендеру, отриманих від усіх його Учасників.</t>
    </r>
  </si>
  <si>
    <r>
      <t xml:space="preserve">Bidderts that intend to take part in the tender are to send the confirmation of their intent to e-mail </t>
    </r>
    <r>
      <rPr>
        <sz val="10"/>
        <color rgb="FF0070C0"/>
        <rFont val="Arial"/>
        <family val="2"/>
      </rPr>
      <t>procurement-ua@giz.de</t>
    </r>
    <r>
      <rPr>
        <sz val="10"/>
        <color theme="1"/>
        <rFont val="Arial"/>
        <family val="2"/>
        <charset val="204"/>
      </rPr>
      <t xml:space="preserve"> Upon submission of the confirmation the respective Bidder will be included in the general mailing list for distribution of answers to questions concerning this tender received from all the bidders.</t>
    </r>
  </si>
  <si>
    <t>Commercial bids of the companies, that did not get minimum 500 points (from max. 1000 points) for technical evaluation, will be not considered.</t>
  </si>
  <si>
    <t xml:space="preserve">Перелік необхідних документів, які має надати Учасник тендеру: </t>
  </si>
  <si>
    <t>Реєстраційні документи 
Учасника тендеру у форматі PDF.</t>
  </si>
  <si>
    <t>Документи, які будуть використовуватися для оцінки та/або документи, які підтверджують відповідність Учасника обов'язковим критеріям, а саме:</t>
  </si>
  <si>
    <t>Комерційна пропозиція за формою згідно із Додатком 2 на фірмовому бланку Учасника (за відсутності бланку - вказати реквізити Учасника) з підписом та мокрою печаткою (якщо печатка використовується) у форматі PDF. Файл з комерційною пропозицією має називатись "Комерційна пропозиція_Commercial Bid" .</t>
  </si>
  <si>
    <t>Commercial bid on the Bidder's letterhead (in the absence of such letterhead, indicate the details of the Bidder) with a signature and wet stamp (if wet stamp is applicable) in PDF. The file with the commercial offer should be named "Комерційна пропозиція_Commercial Bid". Please refer to the template in Annex 2.</t>
  </si>
  <si>
    <t xml:space="preserve">Перелік необхідних документів, які має надати Переможець тендеру: </t>
  </si>
  <si>
    <r>
      <rPr>
        <b/>
        <sz val="10"/>
        <color theme="1"/>
        <rFont val="Arial"/>
        <family val="2"/>
      </rPr>
      <t>For private entepreneurs:</t>
    </r>
    <r>
      <rPr>
        <sz val="10"/>
        <color theme="1"/>
        <rFont val="Arial"/>
        <family val="2"/>
      </rPr>
      <t xml:space="preserve">
- Extract from the register of VAT payers (if the winner is a VAT payer), or information in a free form that the winner is not a VAT payer.</t>
    </r>
  </si>
  <si>
    <r>
      <t xml:space="preserve">Для обєднання учасників :
</t>
    </r>
    <r>
      <rPr>
        <sz val="10"/>
        <rFont val="Arial"/>
        <family val="2"/>
      </rPr>
      <t xml:space="preserve">-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 Витяг з реєстру платників ПДВ (у разі якщо переможець є платником ПДВ), або інформацію в довільній формі про те, що переможець не є платником ПДВ.                                                                                                                                                                                                                                  </t>
    </r>
  </si>
  <si>
    <r>
      <t xml:space="preserve">For association of participants:
</t>
    </r>
    <r>
      <rPr>
        <sz val="10"/>
        <color theme="1"/>
        <rFont val="Arial"/>
        <family val="2"/>
      </rPr>
      <t>-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Extract from the register of VAT payers (if the winner is a VAT payer), or information in a free form that the winner is not a VAT payer.</t>
    </r>
  </si>
  <si>
    <t>§  Комерційна пропозиція складається відповідно до наданої у цьому листі форми з датою, підписом уповноваженої особи, печаткою Учасника (за наявності), сканується або якісно фотографується;</t>
  </si>
  <si>
    <t>§  The commercial bid is made in accordance with the form provided in this letter with the date, signature of the authorized person, the seal of the Bidder (if there is any), then it is to be scanned or qualitatively photographed;</t>
  </si>
  <si>
    <t xml:space="preserve">§  Електронний лист, окрім вкладених документів, повинен обов’язково містити підпис з контактними даними відповідальної особи (прізвище, ім’я, номер телефону) та назву Учасника; </t>
  </si>
  <si>
    <t>§  In addition to the attached documents, the e-mail must contain a signature with the contact details of the responsible person (surname, name, telephone number) and the name of the Bidder;</t>
  </si>
  <si>
    <r>
      <t xml:space="preserve">§ Адресатами електронних листів не можуть бути користувачі з доменами @giz.de крім адрес </t>
    </r>
    <r>
      <rPr>
        <sz val="10"/>
        <color rgb="FF0070C0"/>
        <rFont val="Arial"/>
        <family val="2"/>
      </rPr>
      <t>procurement-ua@giz.de</t>
    </r>
    <r>
      <rPr>
        <sz val="10"/>
        <color rgb="FF000000"/>
        <rFont val="Arial"/>
        <family val="2"/>
      </rPr>
      <t xml:space="preserve"> та </t>
    </r>
    <r>
      <rPr>
        <sz val="10"/>
        <color rgb="FF0070C0"/>
        <rFont val="Arial"/>
        <family val="2"/>
      </rPr>
      <t>UA_Quotation@giz.de</t>
    </r>
    <r>
      <rPr>
        <sz val="10"/>
        <color rgb="FF000000"/>
        <rFont val="Arial"/>
        <family val="2"/>
      </rPr>
      <t xml:space="preserve">.
На електронну адресу </t>
    </r>
    <r>
      <rPr>
        <sz val="10"/>
        <color rgb="FF0070C0"/>
        <rFont val="Arial"/>
        <family val="2"/>
      </rPr>
      <t>procurement-ua@giz.de</t>
    </r>
    <r>
      <rPr>
        <sz val="10"/>
        <color rgb="FF000000"/>
        <rFont val="Arial"/>
        <family val="2"/>
      </rPr>
      <t xml:space="preserve"> Учасник направляє виключно:
-підтвердження про намір прийняти участь в тендері;
- запитання щодо тендерної документації/порядку участі в тендері;
- відповіді у вигляді документів та/або інформації </t>
    </r>
    <r>
      <rPr>
        <b/>
        <sz val="10"/>
        <color rgb="FF000000"/>
        <rFont val="Arial"/>
        <family val="2"/>
      </rPr>
      <t xml:space="preserve">тільки після відповідного запиту GIZ UA та чітко в межах запитуваної інформації.  </t>
    </r>
  </si>
  <si>
    <r>
      <t xml:space="preserve">§  Users with domains @ giz.de (except of </t>
    </r>
    <r>
      <rPr>
        <sz val="10"/>
        <color rgb="FF0070C0"/>
        <rFont val="Arial"/>
        <family val="2"/>
      </rPr>
      <t>procurement-ua@giz.de</t>
    </r>
    <r>
      <rPr>
        <sz val="10"/>
        <color theme="1"/>
        <rFont val="Arial"/>
        <family val="2"/>
      </rPr>
      <t xml:space="preserve"> and A </t>
    </r>
    <r>
      <rPr>
        <sz val="10"/>
        <color rgb="FF0070C0"/>
        <rFont val="Arial"/>
        <family val="2"/>
      </rPr>
      <t>Quotation@giz.de</t>
    </r>
    <r>
      <rPr>
        <sz val="10"/>
        <color theme="1"/>
        <rFont val="Arial"/>
        <family val="2"/>
      </rPr>
      <t xml:space="preserve">) can not be email recipients.
To e-mail address </t>
    </r>
    <r>
      <rPr>
        <sz val="10"/>
        <color rgb="FF0070C0"/>
        <rFont val="Arial"/>
        <family val="2"/>
      </rPr>
      <t>procurement-ua@giz.de</t>
    </r>
    <r>
      <rPr>
        <sz val="10"/>
        <color theme="1"/>
        <rFont val="Arial"/>
        <family val="2"/>
      </rPr>
      <t xml:space="preserve"> the Bidder shall send only the following information: 
-	Confirmation for intention to participate in tender;
-	Questions regarding the tender documentation/procedure for participation in the tender;
-	Answers in form of documents and/or information </t>
    </r>
    <r>
      <rPr>
        <b/>
        <sz val="10"/>
        <color theme="1"/>
        <rFont val="Arial"/>
        <family val="2"/>
      </rPr>
      <t>only after a corresponding request from GIZ UA and only in frames of requested information.</t>
    </r>
  </si>
  <si>
    <t>§ УВАЖНО вивчайте умови закупівлі, що визначені в тендерній документації;</t>
  </si>
  <si>
    <r>
      <t>§ Якщо в тендерній документації є незрозумілі для вас вимоги, рекомендуємо завчасно ставити уточнюючі запитання шляхом направлення запиту на електронну адресу</t>
    </r>
    <r>
      <rPr>
        <sz val="10"/>
        <color theme="4" tint="-0.249977111117893"/>
        <rFont val="Arial"/>
        <family val="2"/>
      </rPr>
      <t xml:space="preserve"> procurement-ua@giz.de</t>
    </r>
    <r>
      <rPr>
        <sz val="10"/>
        <color theme="1"/>
        <rFont val="Arial"/>
        <family val="2"/>
      </rPr>
      <t>;</t>
    </r>
  </si>
  <si>
    <r>
      <t xml:space="preserve">§ If there are requirements in the tender documentation that are unclear to you, we recommend that you ask clarifying questions by sending them to e-mail </t>
    </r>
    <r>
      <rPr>
        <sz val="10"/>
        <color theme="4" tint="-0.249977111117893"/>
        <rFont val="Arial"/>
        <family val="2"/>
      </rPr>
      <t>procurement-ua@giz.de</t>
    </r>
    <r>
      <rPr>
        <sz val="10"/>
        <color theme="1"/>
        <rFont val="Arial"/>
        <family val="2"/>
      </rPr>
      <t xml:space="preserve"> in advance; </t>
    </r>
  </si>
  <si>
    <t xml:space="preserve">§Технічна пропозиція не повинна містити комерційної інформації (цін). У випадку надання Технічної пропозиції з комерційною інформацією, така пропозиція буде відхилена. </t>
  </si>
  <si>
    <t>By submitting a bid, the Bidder guarantees / Подаючи свою пропозицію Учасник гарантує:</t>
  </si>
  <si>
    <t>Умови оплати зміні не підлягають, якщо така можливість прямо не визначена тендерною документацією.</t>
  </si>
  <si>
    <r>
      <t>Documents that will be used for assessment</t>
    </r>
    <r>
      <rPr>
        <b/>
        <sz val="10"/>
        <color theme="1"/>
        <rFont val="Arial"/>
        <family val="2"/>
      </rPr>
      <t xml:space="preserve"> </t>
    </r>
    <r>
      <rPr>
        <sz val="10"/>
        <color theme="1"/>
        <rFont val="Arial"/>
        <family val="2"/>
      </rPr>
      <t>and/or documents that confirm Bidder's eligibility, namely:</t>
    </r>
  </si>
  <si>
    <t xml:space="preserve">Technical bid on the Bidder's letterhead (in the absence of such letterhead, indicate the details of the Bidder) with a signature and wet stamp (if wet stamp is applicable) in PDF in accordance with requirements of Annex 1 "Terms of reference". The file with the technical bid should be named "Технічна пропозиція_Technical bid". </t>
  </si>
  <si>
    <t>in accordance with conditions of Annex 1 Terms of reference (ToR) /
відповідно до положень Додатку 1 Технічне завдання (Annex 1 Terms of Reference (ToR))</t>
  </si>
  <si>
    <t>perfomance of services/works within the terms stipulated in the terms of the Annex 1 Terms of refference (TOR); /
надання послуг/ виконання робіт у строки, що передбачені умовами Додатку 1 "Технічне завдання" (Annex 1 Terms of Reference (ToR));</t>
  </si>
  <si>
    <t xml:space="preserve">compliance with general requirements to the Bidder stipulated in the Annex 1 Terms of Reference (ToR)/
відповідність основним вимогам до Учасника, зазначеним в Додатку 1 "Технічне завдання" (Annex 1 Terms of Reference (ToR)) </t>
  </si>
  <si>
    <t>compliance with eligibility requirements to the Bidder stipulated in the Annex 1 Terms of Reference (ToR) /
відповідність вимогам відповідності до Учасника, зазначеним в Додатку 1 "Технічне завдання" (Annex 1 Terms of Reference (ToR))</t>
  </si>
  <si>
    <r>
      <rPr>
        <b/>
        <sz val="10"/>
        <color theme="1"/>
        <rFont val="Arial"/>
        <family val="2"/>
      </rPr>
      <t>For private entrepreneurs:</t>
    </r>
    <r>
      <rPr>
        <sz val="10"/>
        <color theme="1"/>
        <rFont val="Arial"/>
        <family val="2"/>
      </rPr>
      <t xml:space="preserve">
- Extract from The United State Register of Legal Entities, Individual Entrepreneurs and Public Organizations of Ukraine, with valid data as of the date of submission of the bid;
</t>
    </r>
  </si>
  <si>
    <t xml:space="preserve">Технічна пропозиція на фірмовому бланку Учасника (за відсутності - вказати реквізити Учасника) з підписом та печаткою (якщо печатка використовується) у форматі PDF відповідно до вимог в Додатку 1 "Технічне завдання". Файл з технічною пропозицією має називатись "Технічна пропозиція_Technical bid" . </t>
  </si>
  <si>
    <t xml:space="preserve">§У випадку ненадання технічної пропозиції та/або документів, які будуть використовуватися GIZ при оцінці пропозицій згідно критеріїв доданої Технічної оцінки, така пропозиція буде відхилена. 
</t>
  </si>
  <si>
    <t xml:space="preserve">§ In case of non-provision of technical offer and/or documents that will be used by GIZ  for technical evaluation in accordance to criteria of  provided Grid for technical asssessment of bids, such technical bid should be rejected. </t>
  </si>
  <si>
    <r>
      <t xml:space="preserve">Для об'єднання учасників :                                                                                                                                            - </t>
    </r>
    <r>
      <rPr>
        <sz val="10"/>
        <rFont val="Arial"/>
        <family val="2"/>
      </rPr>
      <t xml:space="preserve">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про створення об'єднання учасників з чинними даними на дату подачі пропозиції.        </t>
    </r>
    <r>
      <rPr>
        <b/>
        <sz val="10"/>
        <rFont val="Arial"/>
        <family val="2"/>
      </rPr>
      <t xml:space="preserve">                                                                                                              </t>
    </r>
  </si>
  <si>
    <t xml:space="preserve">Резюме запропонованих експертів </t>
  </si>
  <si>
    <t>CVs of proposed experts</t>
  </si>
  <si>
    <r>
      <rPr>
        <b/>
        <sz val="14"/>
        <color rgb="FFFF0000"/>
        <rFont val="Arial"/>
        <family val="2"/>
      </rPr>
      <t>!!!</t>
    </r>
    <r>
      <rPr>
        <b/>
        <sz val="14"/>
        <rFont val="Arial"/>
        <family val="2"/>
      </rPr>
      <t xml:space="preserve"> Учасник заповнює виключно поля, виділені блакитним кольором. Будь-які інші зміни не допускаються / The bidder fills in only the fields highlighted in blue. Any other changes are not allowed.</t>
    </r>
  </si>
  <si>
    <r>
      <t xml:space="preserve">For association of participants:
- </t>
    </r>
    <r>
      <rPr>
        <sz val="10"/>
        <color theme="1"/>
        <rFont val="Arial"/>
        <family val="2"/>
      </rPr>
      <t>Document of establishment of such association;      
- Letter stating information regarding authorized representative of the association of participants; 
- Extract from The United State Register of Legal Entities, Individual Entrepreneurs and Public Organizations of Ukraine for settlement of association of participants with valid data as of the date of submission of the bid.</t>
    </r>
  </si>
  <si>
    <t xml:space="preserve">1. The contract can only be concluded after the sanctions check has been completed. GIZ has the right to request additional information regarding the sanctions check.
The Tenderer / Contractor must:
•	be a registered legal entity/private entrepreneur in Ukraine;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 /
</t>
  </si>
  <si>
    <t xml:space="preserve">Договір може бути укладений лише після завершення санкційної перевірки. GIZ має право вимагати додаткову інформацію щодо санкційної перевірки. 
Учасник закупівлі/ Виконавець повинен:
•	бути зареєстрованою юридичною особою/ приватним підприємцем в Україні;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контракту.  </t>
  </si>
  <si>
    <t>conclusion and performance of the contract on the terms set forth by the customer in the paragraph  "Terms of procurement of services": https://www.giz.de/en/ukraina/tenders /
укладення та виконання договору на умовах, що викладені замовником у  розділі "Умови закупівель Послуг": https://www.giz.de/en/ukraina/tenders</t>
  </si>
  <si>
    <t>Так, це відкритий тендер, тому до участі запрошуються всі зацікавлені учасники, які відповідають вимогам закупівельної документації.</t>
  </si>
  <si>
    <t>Expert's names /
Ім'я експертів
(виключно для закупівель з позиціями експертів)</t>
  </si>
  <si>
    <t>Комерційна пропозиція / Commercial offer</t>
  </si>
  <si>
    <t>Закупівля №/
Tender №</t>
  </si>
  <si>
    <t>Provision of Expert Consultancy Services for the Establishment, Implementation, and Support of Municipal Energy Management Systems in Nine Coal Communities</t>
  </si>
  <si>
    <t>Надання експертних консультаційних послуг щодо створення, впровадження та підтримки муніципальних систем енергоменеджменту у дев'яти вугільних громадах</t>
  </si>
  <si>
    <t>Contracts, reference letters required according to the Annex 1 "Terms of Reference"</t>
  </si>
  <si>
    <t>Договори, листи-відгуки, що вимагаються згідно Додатку 1 "Технічне завдання"</t>
  </si>
  <si>
    <t>Key expert 1</t>
  </si>
  <si>
    <t>Key expert 2</t>
  </si>
  <si>
    <t>Key expert 3</t>
  </si>
  <si>
    <t>Key expert 4</t>
  </si>
  <si>
    <t xml:space="preserve">Sets of software product for conducting energy monitoring </t>
  </si>
  <si>
    <t>man day</t>
  </si>
  <si>
    <t>pcs</t>
  </si>
  <si>
    <t>Price* / 
Ціна*, UAH / грн</t>
  </si>
  <si>
    <t>Amount / 
Сума, UAH / грн</t>
  </si>
  <si>
    <t>-</t>
  </si>
  <si>
    <t>Total, UAH</t>
  </si>
  <si>
    <r>
      <t xml:space="preserve">The price must include all applicable charges, /travel-time and allowance (if necessary)/ to be paid, </t>
    </r>
    <r>
      <rPr>
        <b/>
        <sz val="12"/>
        <rFont val="Arial"/>
        <family val="2"/>
      </rPr>
      <t xml:space="preserve">including VAT (if applicable) /
</t>
    </r>
    <r>
      <rPr>
        <sz val="12"/>
        <rFont val="Arial"/>
        <family val="2"/>
      </rPr>
      <t>Ціна повинна включати всі відповідні збори /час у дорозі та надбавки (за необхідності)/, що підлягають сплаті,</t>
    </r>
    <r>
      <rPr>
        <b/>
        <sz val="12"/>
        <rFont val="Arial"/>
        <family val="2"/>
      </rPr>
      <t xml:space="preserve"> в тому числі ПДВ (якщо застосовується) </t>
    </r>
  </si>
  <si>
    <t>Grid for the technical assessment of bids below the EU threshold</t>
  </si>
  <si>
    <t>Bidder 1 to 5</t>
  </si>
  <si>
    <t>Org. unit</t>
  </si>
  <si>
    <t>Project title</t>
  </si>
  <si>
    <t>Date</t>
  </si>
  <si>
    <t>Officer responsible for the commission</t>
  </si>
  <si>
    <t>Power4Just Transition</t>
  </si>
  <si>
    <t>PN</t>
  </si>
  <si>
    <t xml:space="preserve">G-012619-002 </t>
  </si>
  <si>
    <t>Assessor</t>
  </si>
  <si>
    <t>Contract no.</t>
  </si>
  <si>
    <t>Version</t>
  </si>
  <si>
    <t>overall assessment</t>
  </si>
  <si>
    <t>(automatically increases to 10,
if entries were made on sheet 'Bidder 6-10')</t>
  </si>
  <si>
    <t>Enter bidder 1</t>
  </si>
  <si>
    <t>Enter bidder 2</t>
  </si>
  <si>
    <t>Enter bidder 3</t>
  </si>
  <si>
    <t>Enter bidder 4</t>
  </si>
  <si>
    <t>Enter bidder 5</t>
  </si>
  <si>
    <t>(1)</t>
  </si>
  <si>
    <t>(2)</t>
  </si>
  <si>
    <t>(3)</t>
  </si>
  <si>
    <t>(4)</t>
  </si>
  <si>
    <t>Criterion</t>
  </si>
  <si>
    <t>Weighting</t>
  </si>
  <si>
    <t>Points</t>
  </si>
  <si>
    <t>Assessment</t>
  </si>
  <si>
    <t>in %</t>
  </si>
  <si>
    <t>(max.10)</t>
  </si>
  <si>
    <t>(2)x(3)</t>
  </si>
  <si>
    <t>1</t>
  </si>
  <si>
    <t>Assessment of technical-methodological design</t>
  </si>
  <si>
    <t>1.1</t>
  </si>
  <si>
    <t>Strategy</t>
  </si>
  <si>
    <t>1.1.1</t>
  </si>
  <si>
    <t>Consider the tasks to be performed with reference to the objectives of the services put out to tender</t>
  </si>
  <si>
    <t>1.2</t>
  </si>
  <si>
    <t xml:space="preserve">Cooperation </t>
  </si>
  <si>
    <r>
      <rPr>
        <sz val="8"/>
        <rFont val="Arial"/>
        <family val="2"/>
      </rPr>
      <t>1.2.1</t>
    </r>
  </si>
  <si>
    <t xml:space="preserve">Presenting the approach of the cooperation with the relevant actors </t>
  </si>
  <si>
    <t>Total 1</t>
  </si>
  <si>
    <t>2</t>
  </si>
  <si>
    <t>Assessment of proposed staff</t>
  </si>
  <si>
    <t>2.1</t>
  </si>
  <si>
    <t>Key Expert 1</t>
  </si>
  <si>
    <t>2.1.1</t>
  </si>
  <si>
    <t>Education / training</t>
  </si>
  <si>
    <t>2.1.2</t>
  </si>
  <si>
    <t xml:space="preserve"> Language </t>
  </si>
  <si>
    <t>2.1.3</t>
  </si>
  <si>
    <t xml:space="preserve"> General professional experience</t>
  </si>
  <si>
    <t>2.1.4</t>
  </si>
  <si>
    <t>Specific professional experience</t>
  </si>
  <si>
    <t>Interim total 2.1</t>
  </si>
  <si>
    <t>2.2</t>
  </si>
  <si>
    <t>Key Expert 2</t>
  </si>
  <si>
    <t>2.2.1</t>
  </si>
  <si>
    <t>2.2.2</t>
  </si>
  <si>
    <t>2.2.3</t>
  </si>
  <si>
    <t xml:space="preserve">General professional experience </t>
  </si>
  <si>
    <t>2.2.4</t>
  </si>
  <si>
    <t xml:space="preserve">Specific professional experience </t>
  </si>
  <si>
    <t>Interim total 2.2</t>
  </si>
  <si>
    <t>2.3</t>
  </si>
  <si>
    <t>Key Expert 3</t>
  </si>
  <si>
    <t>2.3.1</t>
  </si>
  <si>
    <t>2.3.2</t>
  </si>
  <si>
    <t>2.3.3</t>
  </si>
  <si>
    <t>2.3.4</t>
  </si>
  <si>
    <t>Interim total 2.3</t>
  </si>
  <si>
    <t>2.4</t>
  </si>
  <si>
    <t>Key Expert 4</t>
  </si>
  <si>
    <t>2.4.1</t>
  </si>
  <si>
    <t>2.4.2</t>
  </si>
  <si>
    <t>2.4.3</t>
  </si>
  <si>
    <t>2.4.4</t>
  </si>
  <si>
    <t>Interim total 2.4</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</si>
  <si>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</si>
  <si>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</si>
  <si>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</si>
  <si>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</si>
  <si>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</si>
  <si>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Date, signature</t>
  </si>
  <si>
    <t xml:space="preserve">Довідка (у довільній формі) з переліком контролюючих сторін (імена, прізвища, посади, ідентифікаційні номери). Для цілей такої довідки контролюючою стороною є фізична або юридична особа, організація чи установа, що стоїть за договірним партнером або на вищому рівні, яка, наприклад, за договором, фактично або законом, визначає діяльність підприємства, не обов'язково будучи власником. </t>
  </si>
  <si>
    <t>Certificate (in an arbitrary form) with the list of controlling parties (Names, Surnames, position, tax numbers). For the purpose of such certificate, controlling party is a natural person or legal entity, organization or institution behind the contractual partner or at a higher tier who, for example by contract, de facto or by law, determines the business activity without necessarily being an owner.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</si>
</sst>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dd\.mm\.yyyy;@"/>
    <numFmt numFmtId="165" formatCode="_-* #,##0.00_₴_-;\-* #,##0.00_₴_-;_-* &quot;-&quot;??_₴_-;_-@_-"/>
    <numFmt numFmtId="166" formatCode="_-* #,##0.00\ [$₴-422]_-;\-* #,##0.00\ [$₴-422]_-;_-* &quot;-&quot;??\ [$₴-422]_-;_-@_-"/>
    <numFmt numFmtId="167" formatCode="0.0"/>
  </numFmts>
  <fonts count="70">
    <font>
      <sz val="11"/>
      <color theme="1"/>
      <name val="Calibri"/>
      <family val="2"/>
      <charset val="204"/>
      <scheme val="minor"/>
    </font>
    <font>
      <sz val="11"/>
      <color theme="1"/>
      <name val="Calibri"/>
      <family val="2"/>
      <scheme val="minor"/>
    </font>
    <font>
      <sz val="10"/>
      <color theme="1"/>
      <name val="Arial"/>
      <family val="2"/>
      <charset val="204"/>
    </font>
    <font>
      <sz val="10"/>
      <color theme="1"/>
      <name val="Arial"/>
      <family val="2"/>
      <charset val="204"/>
    </font>
    <font>
      <sz val="10"/>
      <color rgb="FF000000"/>
      <name val="Arial"/>
      <family val="2"/>
      <charset val="204"/>
    </font>
    <font>
      <b/>
      <sz val="10"/>
      <color theme="1"/>
      <name val="Arial"/>
      <family val="2"/>
      <charset val="204"/>
    </font>
    <font>
      <b/>
      <u/>
      <sz val="10"/>
      <color rgb="FF000000"/>
      <name val="Arial"/>
      <family val="2"/>
      <charset val="204"/>
    </font>
    <font>
      <u/>
      <sz val="11"/>
      <color theme="10"/>
      <name val="Calibri"/>
      <family val="2"/>
      <charset val="204"/>
      <scheme val="minor"/>
    </font>
    <font>
      <u/>
      <sz val="10"/>
      <color theme="1"/>
      <name val="Arial"/>
      <family val="2"/>
      <charset val="204"/>
    </font>
    <font>
      <sz val="9"/>
      <color theme="1"/>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0"/>
      <name val="Arial"/>
      <family val="2"/>
      <charset val="204"/>
    </font>
    <font>
      <b/>
      <u/>
      <sz val="12"/>
      <color theme="1"/>
      <name val="Arial"/>
      <family val="2"/>
      <charset val="204"/>
    </font>
    <font>
      <i/>
      <sz val="10"/>
      <color theme="1"/>
      <name val="Arial"/>
      <family val="2"/>
      <charset val="204"/>
    </font>
    <font>
      <sz val="10"/>
      <color rgb="FFFF0000"/>
      <name val="Arial"/>
      <family val="2"/>
      <charset val="204"/>
    </font>
    <font>
      <b/>
      <sz val="10"/>
      <name val="Arial"/>
      <family val="2"/>
      <charset val="204"/>
    </font>
    <font>
      <sz val="11"/>
      <color theme="1"/>
      <name val="Calibri"/>
      <family val="2"/>
      <charset val="204"/>
      <scheme val="minor"/>
    </font>
    <font>
      <b/>
      <sz val="9"/>
      <color theme="1"/>
      <name val="Arial"/>
      <family val="2"/>
      <charset val="204"/>
    </font>
    <font>
      <sz val="12"/>
      <color theme="1"/>
      <name val="Arial"/>
      <family val="2"/>
      <charset val="204"/>
    </font>
    <font>
      <b/>
      <sz val="11"/>
      <color theme="1"/>
      <name val="Calibri"/>
      <family val="2"/>
      <charset val="204"/>
      <scheme val="minor"/>
    </font>
    <font>
      <sz val="10"/>
      <name val="Arial"/>
      <family val="2"/>
    </font>
    <font>
      <b/>
      <sz val="9"/>
      <color rgb="FF000000"/>
      <name val="Arial"/>
      <family val="2"/>
      <charset val="204"/>
    </font>
    <font>
      <b/>
      <sz val="9"/>
      <color rgb="FFFF0000"/>
      <name val="Arial"/>
      <family val="2"/>
      <charset val="204"/>
    </font>
    <font>
      <b/>
      <sz val="10"/>
      <color rgb="FF000000"/>
      <name val="Arial"/>
      <family val="2"/>
    </font>
    <font>
      <b/>
      <u/>
      <sz val="10"/>
      <color rgb="FF000000"/>
      <name val="Arial"/>
      <family val="2"/>
    </font>
    <font>
      <b/>
      <sz val="10"/>
      <color rgb="FFFF0000"/>
      <name val="Arial"/>
      <family val="2"/>
    </font>
    <font>
      <sz val="10"/>
      <color rgb="FF00B0F0"/>
      <name val="Arial"/>
      <family val="2"/>
    </font>
    <font>
      <b/>
      <sz val="10"/>
      <color theme="1"/>
      <name val="Arial"/>
      <family val="2"/>
    </font>
    <font>
      <sz val="10"/>
      <color theme="1"/>
      <name val="Arial"/>
      <family val="2"/>
    </font>
    <font>
      <b/>
      <sz val="8"/>
      <color theme="1"/>
      <name val="Arial"/>
      <family val="2"/>
    </font>
    <font>
      <sz val="9"/>
      <color rgb="FF000000"/>
      <name val="Arial"/>
      <family val="2"/>
      <charset val="204"/>
    </font>
    <font>
      <sz val="10"/>
      <color rgb="FF000000"/>
      <name val="Arial"/>
      <family val="2"/>
    </font>
    <font>
      <u/>
      <sz val="10"/>
      <color theme="10"/>
      <name val="Arial"/>
      <family val="2"/>
    </font>
    <font>
      <sz val="10"/>
      <color rgb="FF0070C0"/>
      <name val="Arial"/>
      <family val="2"/>
    </font>
    <font>
      <sz val="9"/>
      <color rgb="FF000000"/>
      <name val="Arial"/>
      <family val="2"/>
    </font>
    <font>
      <b/>
      <sz val="10"/>
      <name val="Arial"/>
      <family val="2"/>
    </font>
    <font>
      <sz val="10"/>
      <color rgb="FFFF0000"/>
      <name val="Arial"/>
      <family val="2"/>
    </font>
    <font>
      <b/>
      <u/>
      <sz val="10"/>
      <name val="Arial"/>
      <family val="2"/>
    </font>
    <font>
      <u/>
      <sz val="10"/>
      <name val="Arial"/>
      <family val="2"/>
    </font>
    <font>
      <sz val="10"/>
      <color theme="4" tint="-0.249977111117893"/>
      <name val="Arial"/>
      <family val="2"/>
    </font>
    <font>
      <b/>
      <sz val="11"/>
      <color theme="1"/>
      <name val="Arial"/>
      <family val="2"/>
    </font>
    <font>
      <b/>
      <sz val="9"/>
      <color rgb="FFFF0000"/>
      <name val="Calibri"/>
      <family val="2"/>
      <charset val="204"/>
      <scheme val="minor"/>
    </font>
    <font>
      <b/>
      <sz val="11"/>
      <color theme="1"/>
      <name val="Calibri"/>
      <family val="2"/>
      <scheme val="minor"/>
    </font>
    <font>
      <b/>
      <sz val="11"/>
      <name val="Arial"/>
      <family val="2"/>
    </font>
    <font>
      <sz val="12"/>
      <color theme="1"/>
      <name val="Arial"/>
      <family val="2"/>
    </font>
    <font>
      <b/>
      <sz val="12"/>
      <name val="Arial"/>
      <family val="2"/>
    </font>
    <font>
      <sz val="12"/>
      <name val="Arial"/>
      <family val="2"/>
    </font>
    <font>
      <sz val="12"/>
      <color theme="1"/>
      <name val="Calibri"/>
      <family val="2"/>
      <charset val="204"/>
      <scheme val="minor"/>
    </font>
    <font>
      <b/>
      <sz val="12"/>
      <name val="Arial"/>
      <family val="2"/>
      <charset val="204"/>
    </font>
    <font>
      <b/>
      <sz val="11"/>
      <color rgb="FFFF0000"/>
      <name val="Arial"/>
      <family val="2"/>
    </font>
    <font>
      <b/>
      <sz val="11"/>
      <color rgb="FFFF0000"/>
      <name val="Calibri"/>
      <family val="2"/>
      <scheme val="minor"/>
    </font>
    <font>
      <sz val="12"/>
      <name val="Calibri"/>
      <family val="2"/>
      <scheme val="minor"/>
    </font>
    <font>
      <sz val="8"/>
      <name val="Calibri"/>
      <family val="2"/>
      <charset val="204"/>
      <scheme val="minor"/>
    </font>
    <font>
      <b/>
      <sz val="14"/>
      <color theme="1"/>
      <name val="Arial"/>
      <family val="2"/>
    </font>
    <font>
      <sz val="11"/>
      <color theme="1"/>
      <name val="Arial"/>
      <family val="2"/>
    </font>
    <font>
      <b/>
      <sz val="14"/>
      <name val="Arial"/>
      <family val="2"/>
    </font>
    <font>
      <b/>
      <sz val="14"/>
      <name val="Calibri"/>
      <family val="2"/>
      <scheme val="minor"/>
    </font>
    <font>
      <b/>
      <sz val="14"/>
      <color rgb="FFFF0000"/>
      <name val="Arial"/>
      <family val="2"/>
    </font>
    <font>
      <b/>
      <sz val="18"/>
      <name val="Arial"/>
      <family val="2"/>
    </font>
    <font>
      <sz val="8"/>
      <name val="Arial"/>
      <family val="2"/>
    </font>
    <font>
      <b/>
      <sz val="17"/>
      <name val="Arial"/>
      <family val="2"/>
    </font>
    <font>
      <sz val="17"/>
      <name val="Arial"/>
      <family val="2"/>
    </font>
    <font>
      <sz val="6"/>
      <name val="Arial"/>
      <family val="2"/>
    </font>
    <font>
      <sz val="22"/>
      <color rgb="FF808080"/>
      <name val="Arial"/>
      <family val="2"/>
    </font>
    <font>
      <b/>
      <sz val="8"/>
      <name val="Arial"/>
      <family val="2"/>
    </font>
    <font>
      <i/>
      <sz val="11"/>
      <color rgb="FF7F7F7F"/>
      <name val="Calibri"/>
      <family val="2"/>
      <scheme val="minor"/>
    </font>
    <font>
      <i/>
      <sz val="8"/>
      <color rgb="FF7F7F7F"/>
      <name val="Calibri"/>
      <family val="2"/>
      <scheme val="minor"/>
    </font>
    <font>
      <sz val="8"/>
      <name val="Univers (WN)"/>
    </font>
  </fonts>
  <fills count="13">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rgb="FFFFCC66"/>
        <bgColor indexed="64"/>
      </patternFill>
    </fill>
    <fill>
      <patternFill patternType="solid">
        <fgColor rgb="FFFFFFCC"/>
        <bgColor indexed="64"/>
      </patternFill>
    </fill>
    <fill>
      <patternFill patternType="solid">
        <fgColor indexed="47"/>
        <bgColor indexed="64"/>
      </patternFill>
    </fill>
    <fill>
      <patternFill patternType="lightGray"/>
    </fill>
    <fill>
      <patternFill patternType="solid">
        <fgColor indexed="65"/>
        <bgColor indexed="64"/>
      </patternFill>
    </fill>
  </fills>
  <borders count="77">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auto="1"/>
      </bottom>
      <diagonal/>
    </border>
    <border>
      <left/>
      <right style="thin">
        <color indexed="64"/>
      </right>
      <top style="medium">
        <color auto="1"/>
      </top>
      <bottom style="medium">
        <color auto="1"/>
      </bottom>
      <diagonal/>
    </border>
    <border>
      <left style="thin">
        <color indexed="64"/>
      </left>
      <right/>
      <top style="medium">
        <color auto="1"/>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auto="1"/>
      </left>
      <right style="thin">
        <color auto="1"/>
      </right>
      <top style="medium">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auto="1"/>
      </right>
      <top style="thin">
        <color indexed="64"/>
      </top>
      <bottom/>
      <diagonal/>
    </border>
    <border>
      <left style="medium">
        <color auto="1"/>
      </left>
      <right style="thin">
        <color indexed="64"/>
      </right>
      <top style="thin">
        <color indexed="64"/>
      </top>
      <bottom/>
      <diagonal/>
    </border>
    <border>
      <left style="medium">
        <color auto="1"/>
      </left>
      <right style="thin">
        <color auto="1"/>
      </right>
      <top style="medium">
        <color auto="1"/>
      </top>
      <bottom style="medium">
        <color auto="1"/>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style="thin">
        <color indexed="64"/>
      </top>
      <bottom style="medium">
        <color auto="1"/>
      </bottom>
      <diagonal/>
    </border>
    <border>
      <left/>
      <right style="thin">
        <color auto="1"/>
      </right>
      <top style="thin">
        <color auto="1"/>
      </top>
      <bottom/>
      <diagonal/>
    </border>
    <border>
      <left style="thin">
        <color auto="1"/>
      </left>
      <right style="thin">
        <color auto="1"/>
      </right>
      <top/>
      <bottom/>
      <diagonal/>
    </border>
    <border>
      <left style="thin">
        <color auto="1"/>
      </left>
      <right style="hair">
        <color auto="1"/>
      </right>
      <top/>
      <bottom/>
      <diagonal/>
    </border>
    <border>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auto="1"/>
      </top>
      <bottom style="thin">
        <color theme="0" tint="-0.499984740745262"/>
      </bottom>
      <diagonal/>
    </border>
    <border>
      <left style="thin">
        <color auto="1"/>
      </left>
      <right/>
      <top style="thin">
        <color auto="1"/>
      </top>
      <bottom style="thin">
        <color theme="0" tint="-0.499984740745262"/>
      </bottom>
      <diagonal/>
    </border>
    <border>
      <left style="thin">
        <color auto="1"/>
      </left>
      <right style="thin">
        <color auto="1"/>
      </right>
      <top style="thin">
        <color auto="1"/>
      </top>
      <bottom style="thin">
        <color theme="0" tint="-0.499984740745262"/>
      </bottom>
      <diagonal/>
    </border>
    <border>
      <left style="thin">
        <color auto="1"/>
      </left>
      <right style="hair">
        <color auto="1"/>
      </right>
      <top style="thin">
        <color auto="1"/>
      </top>
      <bottom style="thin">
        <color theme="0" tint="-0.499984740745262"/>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style="thin">
        <color auto="1"/>
      </right>
      <top/>
      <bottom style="thin">
        <color theme="0" tint="-0.499984740745262"/>
      </bottom>
      <diagonal/>
    </border>
    <border>
      <left style="thin">
        <color auto="1"/>
      </left>
      <right/>
      <top/>
      <bottom style="thin">
        <color theme="0" tint="-0.499984740745262"/>
      </bottom>
      <diagonal/>
    </border>
    <border>
      <left style="thin">
        <color auto="1"/>
      </left>
      <right style="thin">
        <color auto="1"/>
      </right>
      <top/>
      <bottom style="thin">
        <color theme="0" tint="-0.499984740745262"/>
      </bottom>
      <diagonal/>
    </border>
    <border>
      <left style="thin">
        <color auto="1"/>
      </left>
      <right style="hair">
        <color auto="1"/>
      </right>
      <top/>
      <bottom style="thin">
        <color theme="0" tint="-0.499984740745262"/>
      </bottom>
      <diagonal/>
    </border>
    <border>
      <left/>
      <right/>
      <top/>
      <bottom style="thin">
        <color theme="0" tint="-0.499984740745262"/>
      </bottom>
      <diagonal/>
    </border>
    <border>
      <left/>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
      <left style="thin">
        <color auto="1"/>
      </left>
      <right style="thin">
        <color auto="1"/>
      </right>
      <top style="thin">
        <color theme="0" tint="-0.499984740745262"/>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style="thin">
        <color auto="1"/>
      </left>
      <right style="hair">
        <color auto="1"/>
      </right>
      <top style="thin">
        <color auto="1"/>
      </top>
      <bottom style="thin">
        <color auto="1"/>
      </bottom>
      <diagonal/>
    </border>
    <border>
      <left style="thin">
        <color auto="1"/>
      </left>
      <right/>
      <top style="thin">
        <color theme="0" tint="-0.499984740745262"/>
      </top>
      <bottom style="thin">
        <color theme="0" tint="-0.499984740745262"/>
      </bottom>
      <diagonal/>
    </border>
  </borders>
  <cellStyleXfs count="20">
    <xf numFmtId="0" fontId="0" fillId="0" borderId="0"/>
    <xf numFmtId="0" fontId="7" fillId="0" borderId="0" applyNumberFormat="0" applyFill="0" applyBorder="0" applyAlignment="0" applyProtection="0"/>
    <xf numFmtId="0" fontId="11" fillId="0" borderId="0"/>
    <xf numFmtId="0" fontId="12" fillId="0" borderId="0"/>
    <xf numFmtId="0" fontId="12" fillId="0" borderId="0"/>
    <xf numFmtId="0" fontId="2" fillId="0" borderId="0"/>
    <xf numFmtId="0" fontId="2" fillId="0" borderId="0"/>
    <xf numFmtId="0" fontId="10" fillId="0" borderId="0" applyNumberFormat="0" applyFill="0" applyBorder="0" applyAlignment="0" applyProtection="0"/>
    <xf numFmtId="0" fontId="2" fillId="0" borderId="0"/>
    <xf numFmtId="0" fontId="18" fillId="0" borderId="0"/>
    <xf numFmtId="0" fontId="1" fillId="0" borderId="0"/>
    <xf numFmtId="0" fontId="18" fillId="0" borderId="0"/>
    <xf numFmtId="0" fontId="2" fillId="0" borderId="0"/>
    <xf numFmtId="0" fontId="2" fillId="0" borderId="0"/>
    <xf numFmtId="0" fontId="18" fillId="0" borderId="0"/>
    <xf numFmtId="0" fontId="11" fillId="0" borderId="0"/>
    <xf numFmtId="0" fontId="2" fillId="0" borderId="0"/>
    <xf numFmtId="0" fontId="61" fillId="0" borderId="0"/>
    <xf numFmtId="0" fontId="67" fillId="0" borderId="0" applyNumberFormat="0" applyFill="0" applyBorder="0" applyAlignment="0" applyProtection="0"/>
    <xf numFmtId="9" fontId="61" fillId="0" borderId="0" applyFont="0" applyFill="0" applyBorder="0" applyAlignment="0" applyProtection="0"/>
  </cellStyleXfs>
  <cellXfs count="411">
    <xf numFmtId="0" fontId="0" fillId="0" borderId="0" xfId="0"/>
    <xf numFmtId="0" fontId="3" fillId="0" borderId="0" xfId="0" applyFont="1"/>
    <xf numFmtId="0" fontId="14" fillId="0" borderId="0" xfId="3" applyFont="1"/>
    <xf numFmtId="0" fontId="12" fillId="0" borderId="0" xfId="3"/>
    <xf numFmtId="0" fontId="15" fillId="0" borderId="0" xfId="3" applyFont="1"/>
    <xf numFmtId="0" fontId="2" fillId="0" borderId="0" xfId="3" applyFont="1" applyAlignment="1">
      <alignment wrapText="1"/>
    </xf>
    <xf numFmtId="0" fontId="2" fillId="0" borderId="0" xfId="0" applyFont="1"/>
    <xf numFmtId="0" fontId="2" fillId="0" borderId="0" xfId="3" applyFont="1" applyAlignment="1">
      <alignment vertical="top" wrapText="1"/>
    </xf>
    <xf numFmtId="0" fontId="2" fillId="0" borderId="0" xfId="3" applyFont="1"/>
    <xf numFmtId="0" fontId="2" fillId="2" borderId="0" xfId="0" applyFont="1" applyFill="1"/>
    <xf numFmtId="0" fontId="2" fillId="2" borderId="0" xfId="0" applyFont="1" applyFill="1" applyAlignment="1">
      <alignment horizontal="center" vertical="top" wrapText="1"/>
    </xf>
    <xf numFmtId="0" fontId="2" fillId="2" borderId="0" xfId="0" applyFont="1" applyFill="1" applyAlignment="1">
      <alignment vertical="center"/>
    </xf>
    <xf numFmtId="0" fontId="3" fillId="2" borderId="0" xfId="0" applyFont="1" applyFill="1"/>
    <xf numFmtId="0" fontId="2" fillId="2" borderId="0" xfId="0" applyFont="1" applyFill="1" applyAlignment="1">
      <alignment horizontal="left"/>
    </xf>
    <xf numFmtId="0" fontId="8" fillId="2" borderId="5" xfId="0" applyFont="1" applyFill="1" applyBorder="1"/>
    <xf numFmtId="0" fontId="2" fillId="2" borderId="6" xfId="0" applyFont="1" applyFill="1" applyBorder="1"/>
    <xf numFmtId="0" fontId="2" fillId="2" borderId="7" xfId="0" applyFont="1" applyFill="1" applyBorder="1"/>
    <xf numFmtId="0" fontId="7" fillId="2" borderId="9" xfId="1" applyFill="1" applyBorder="1"/>
    <xf numFmtId="0" fontId="7" fillId="2" borderId="0" xfId="1" applyFill="1"/>
    <xf numFmtId="0" fontId="2" fillId="2" borderId="12" xfId="0" applyFont="1" applyFill="1" applyBorder="1"/>
    <xf numFmtId="0" fontId="5" fillId="2" borderId="0" xfId="0" applyFont="1" applyFill="1"/>
    <xf numFmtId="49" fontId="29" fillId="0" borderId="1" xfId="0" applyNumberFormat="1" applyFont="1" applyBorder="1" applyAlignment="1">
      <alignment horizontal="center"/>
    </xf>
    <xf numFmtId="0" fontId="30" fillId="0" borderId="17" xfId="0" applyFont="1" applyBorder="1" applyAlignment="1">
      <alignment horizontal="center" vertical="center"/>
    </xf>
    <xf numFmtId="0" fontId="30" fillId="0" borderId="0" xfId="0" applyFont="1"/>
    <xf numFmtId="0" fontId="16" fillId="0" borderId="0" xfId="0" applyFont="1"/>
    <xf numFmtId="0" fontId="38" fillId="0" borderId="0" xfId="0" applyFont="1"/>
    <xf numFmtId="0" fontId="7" fillId="2" borderId="1" xfId="1" applyFill="1" applyBorder="1"/>
    <xf numFmtId="0" fontId="4" fillId="2" borderId="0" xfId="0" applyFont="1" applyFill="1" applyAlignment="1">
      <alignment horizontal="left" wrapText="1"/>
    </xf>
    <xf numFmtId="0" fontId="2" fillId="2" borderId="0" xfId="0" applyFont="1" applyFill="1" applyAlignment="1">
      <alignment horizontal="left" wrapText="1"/>
    </xf>
    <xf numFmtId="0" fontId="2" fillId="2" borderId="0" xfId="0" applyFont="1" applyFill="1" applyAlignment="1">
      <alignment vertical="center" wrapText="1"/>
    </xf>
    <xf numFmtId="0" fontId="39" fillId="4" borderId="18" xfId="1" applyFont="1" applyFill="1" applyBorder="1" applyAlignment="1">
      <alignment vertical="center"/>
    </xf>
    <xf numFmtId="0" fontId="10" fillId="4" borderId="19" xfId="1" applyFont="1" applyFill="1" applyBorder="1" applyAlignment="1">
      <alignment vertical="center"/>
    </xf>
    <xf numFmtId="0" fontId="10" fillId="4" borderId="20" xfId="1" applyFont="1" applyFill="1" applyBorder="1" applyAlignment="1">
      <alignment vertical="center"/>
    </xf>
    <xf numFmtId="0" fontId="40" fillId="4" borderId="18" xfId="1" applyFont="1" applyFill="1" applyBorder="1" applyAlignment="1">
      <alignment vertical="center"/>
    </xf>
    <xf numFmtId="0" fontId="21" fillId="2" borderId="20" xfId="0" applyFont="1" applyFill="1" applyBorder="1"/>
    <xf numFmtId="0" fontId="20" fillId="2" borderId="0" xfId="0" applyFont="1" applyFill="1" applyAlignment="1">
      <alignment horizontal="right"/>
    </xf>
    <xf numFmtId="0" fontId="44" fillId="0" borderId="0" xfId="2" applyFont="1"/>
    <xf numFmtId="0" fontId="1" fillId="0" borderId="0" xfId="2" applyFont="1"/>
    <xf numFmtId="0" fontId="11" fillId="0" borderId="0" xfId="2"/>
    <xf numFmtId="165" fontId="2" fillId="0" borderId="0" xfId="0" applyNumberFormat="1" applyFont="1" applyAlignment="1">
      <alignment wrapText="1"/>
    </xf>
    <xf numFmtId="49" fontId="20" fillId="0" borderId="0" xfId="0" applyNumberFormat="1" applyFont="1" applyAlignment="1">
      <alignment horizontal="right" wrapText="1"/>
    </xf>
    <xf numFmtId="0" fontId="20" fillId="0" borderId="0" xfId="0" applyFont="1" applyAlignment="1">
      <alignment horizontal="left" vertical="top" wrapText="1"/>
    </xf>
    <xf numFmtId="0" fontId="53" fillId="0" borderId="0" xfId="2" applyFont="1"/>
    <xf numFmtId="0" fontId="53" fillId="0" borderId="1" xfId="2" applyFont="1" applyBorder="1" applyAlignment="1">
      <alignment horizontal="center" vertical="center"/>
    </xf>
    <xf numFmtId="0" fontId="0" fillId="5" borderId="0" xfId="0" applyFill="1"/>
    <xf numFmtId="0" fontId="50" fillId="2" borderId="0" xfId="2" applyFont="1" applyFill="1" applyAlignment="1">
      <alignment horizontal="left"/>
    </xf>
    <xf numFmtId="0" fontId="52" fillId="0" borderId="0" xfId="2" applyFont="1" applyAlignment="1">
      <alignment horizontal="left" vertical="center" wrapText="1"/>
    </xf>
    <xf numFmtId="4" fontId="2" fillId="0" borderId="45" xfId="0" applyNumberFormat="1" applyFont="1" applyBorder="1" applyAlignment="1">
      <alignment horizontal="center" vertical="center"/>
    </xf>
    <xf numFmtId="0" fontId="1" fillId="0" borderId="6" xfId="2" applyFont="1" applyBorder="1"/>
    <xf numFmtId="0" fontId="46" fillId="0" borderId="0" xfId="0" applyFont="1" applyAlignment="1">
      <alignment vertical="center"/>
    </xf>
    <xf numFmtId="0" fontId="46" fillId="2" borderId="0" xfId="0" applyFont="1" applyFill="1" applyAlignment="1">
      <alignment horizontal="left" vertical="center"/>
    </xf>
    <xf numFmtId="0" fontId="46" fillId="2" borderId="0" xfId="0" applyFont="1" applyFill="1" applyAlignment="1">
      <alignment vertical="center"/>
    </xf>
    <xf numFmtId="166" fontId="2" fillId="0" borderId="0" xfId="0" applyNumberFormat="1" applyFont="1" applyAlignment="1">
      <alignment horizontal="center" vertical="center"/>
    </xf>
    <xf numFmtId="0" fontId="56" fillId="0" borderId="40" xfId="0" applyFont="1" applyBorder="1" applyAlignment="1">
      <alignment horizontal="center" vertical="center"/>
    </xf>
    <xf numFmtId="0" fontId="56" fillId="0" borderId="46" xfId="0" applyFont="1" applyBorder="1" applyAlignment="1">
      <alignment horizontal="center" vertical="center"/>
    </xf>
    <xf numFmtId="0" fontId="50" fillId="0" borderId="0" xfId="0" applyFont="1" applyAlignment="1">
      <alignment vertical="top"/>
    </xf>
    <xf numFmtId="0" fontId="56" fillId="0" borderId="42" xfId="0" applyFont="1" applyBorder="1" applyAlignment="1">
      <alignment horizontal="center" vertical="center"/>
    </xf>
    <xf numFmtId="0" fontId="11" fillId="0" borderId="0" xfId="2" applyAlignment="1">
      <alignment horizontal="left"/>
    </xf>
    <xf numFmtId="0" fontId="53" fillId="0" borderId="0" xfId="2" applyFont="1" applyAlignment="1">
      <alignment horizontal="left"/>
    </xf>
    <xf numFmtId="0" fontId="47" fillId="6" borderId="47" xfId="2" applyFont="1" applyFill="1" applyBorder="1" applyAlignment="1">
      <alignment horizontal="center" vertical="center" wrapText="1"/>
    </xf>
    <xf numFmtId="0" fontId="47" fillId="6" borderId="30" xfId="2" applyFont="1" applyFill="1" applyBorder="1" applyAlignment="1">
      <alignment horizontal="center" vertical="center" wrapText="1"/>
    </xf>
    <xf numFmtId="0" fontId="58" fillId="0" borderId="0" xfId="2" applyFont="1" applyAlignment="1">
      <alignment wrapText="1"/>
    </xf>
    <xf numFmtId="4" fontId="2" fillId="2" borderId="14" xfId="0" applyNumberFormat="1" applyFont="1" applyFill="1" applyBorder="1" applyAlignment="1" applyProtection="1">
      <alignment horizontal="center" vertical="center"/>
      <protection locked="0"/>
    </xf>
    <xf numFmtId="4" fontId="2" fillId="0" borderId="14" xfId="0" applyNumberFormat="1" applyFont="1" applyBorder="1" applyAlignment="1" applyProtection="1">
      <alignment horizontal="center" vertical="center"/>
      <protection locked="0"/>
    </xf>
    <xf numFmtId="1" fontId="20" fillId="7" borderId="1" xfId="0" applyNumberFormat="1" applyFont="1" applyFill="1" applyBorder="1" applyAlignment="1" applyProtection="1">
      <alignment horizontal="center" vertical="top" wrapText="1"/>
      <protection locked="0"/>
    </xf>
    <xf numFmtId="0" fontId="47" fillId="6" borderId="20" xfId="2" applyFont="1" applyFill="1" applyBorder="1" applyAlignment="1">
      <alignment horizontal="center" vertical="center" wrapText="1"/>
    </xf>
    <xf numFmtId="0" fontId="52" fillId="0" borderId="8" xfId="2" applyFont="1" applyBorder="1" applyAlignment="1">
      <alignment horizontal="left" vertical="center" wrapText="1"/>
    </xf>
    <xf numFmtId="0" fontId="47" fillId="6" borderId="22" xfId="2" applyFont="1" applyFill="1" applyBorder="1" applyAlignment="1">
      <alignment horizontal="center" vertical="center" wrapText="1"/>
    </xf>
    <xf numFmtId="0" fontId="3" fillId="2" borderId="0" xfId="0" applyFont="1" applyFill="1" applyAlignment="1">
      <alignment wrapText="1"/>
    </xf>
    <xf numFmtId="49" fontId="29" fillId="2" borderId="1" xfId="0" applyNumberFormat="1" applyFont="1" applyFill="1" applyBorder="1" applyAlignment="1">
      <alignment horizontal="center"/>
    </xf>
    <xf numFmtId="20" fontId="5" fillId="2" borderId="21" xfId="0" applyNumberFormat="1" applyFont="1" applyFill="1" applyBorder="1" applyAlignment="1">
      <alignment horizontal="center"/>
    </xf>
    <xf numFmtId="0" fontId="2" fillId="2" borderId="11" xfId="0" applyFont="1" applyFill="1" applyBorder="1"/>
    <xf numFmtId="164" fontId="17" fillId="2" borderId="21" xfId="0" applyNumberFormat="1" applyFont="1" applyFill="1" applyBorder="1"/>
    <xf numFmtId="0" fontId="2" fillId="2" borderId="11" xfId="0" applyFont="1" applyFill="1" applyBorder="1" applyAlignment="1">
      <alignment horizontal="center"/>
    </xf>
    <xf numFmtId="164" fontId="17" fillId="2" borderId="23" xfId="0" applyNumberFormat="1" applyFont="1" applyFill="1" applyBorder="1" applyAlignment="1">
      <alignment horizontal="right"/>
    </xf>
    <xf numFmtId="164" fontId="17" fillId="2" borderId="23" xfId="0" applyNumberFormat="1" applyFont="1" applyFill="1" applyBorder="1"/>
    <xf numFmtId="0" fontId="16" fillId="0" borderId="0" xfId="0" applyFont="1" applyAlignment="1">
      <alignment horizontal="center" vertical="center" wrapText="1"/>
    </xf>
    <xf numFmtId="0" fontId="20" fillId="2" borderId="48" xfId="0" applyFont="1" applyFill="1" applyBorder="1" applyAlignment="1">
      <alignment horizontal="center" vertical="top" wrapText="1"/>
    </xf>
    <xf numFmtId="49" fontId="20" fillId="2" borderId="1" xfId="0" applyNumberFormat="1" applyFont="1" applyFill="1" applyBorder="1" applyAlignment="1">
      <alignment vertical="top" wrapText="1"/>
    </xf>
    <xf numFmtId="0" fontId="20" fillId="2" borderId="40" xfId="0" applyFont="1" applyFill="1" applyBorder="1" applyAlignment="1">
      <alignment horizontal="center" vertical="top" wrapText="1"/>
    </xf>
    <xf numFmtId="1" fontId="20" fillId="2" borderId="1" xfId="0" applyNumberFormat="1" applyFont="1" applyFill="1" applyBorder="1" applyAlignment="1">
      <alignment horizontal="center" vertical="top" wrapText="1"/>
    </xf>
    <xf numFmtId="0" fontId="63" fillId="0" borderId="50" xfId="17" applyFont="1" applyBorder="1" applyAlignment="1">
      <alignment vertical="center"/>
    </xf>
    <xf numFmtId="0" fontId="65" fillId="0" borderId="0" xfId="17" applyFont="1" applyAlignment="1">
      <alignment vertical="center"/>
    </xf>
    <xf numFmtId="0" fontId="65" fillId="0" borderId="0" xfId="17" applyFont="1" applyAlignment="1">
      <alignment vertical="center" wrapText="1"/>
    </xf>
    <xf numFmtId="0" fontId="61" fillId="0" borderId="0" xfId="17" applyAlignment="1">
      <alignment vertical="center"/>
    </xf>
    <xf numFmtId="0" fontId="61" fillId="0" borderId="36" xfId="17" applyBorder="1" applyAlignment="1">
      <alignment horizontal="left" vertical="top"/>
    </xf>
    <xf numFmtId="0" fontId="61" fillId="0" borderId="0" xfId="17" applyAlignment="1" applyProtection="1">
      <alignment vertical="center"/>
      <protection hidden="1"/>
    </xf>
    <xf numFmtId="0" fontId="61" fillId="0" borderId="36" xfId="17" applyBorder="1" applyAlignment="1">
      <alignment vertical="center"/>
    </xf>
    <xf numFmtId="0" fontId="61" fillId="0" borderId="0" xfId="17" applyAlignment="1">
      <alignment horizontal="left" vertical="top"/>
    </xf>
    <xf numFmtId="0" fontId="61" fillId="0" borderId="50" xfId="17" applyBorder="1" applyAlignment="1">
      <alignment vertical="center" wrapText="1"/>
    </xf>
    <xf numFmtId="49" fontId="66" fillId="0" borderId="50" xfId="17" applyNumberFormat="1" applyFont="1" applyBorder="1" applyAlignment="1">
      <alignment vertical="center"/>
    </xf>
    <xf numFmtId="0" fontId="68" fillId="0" borderId="0" xfId="18" applyFont="1" applyBorder="1" applyAlignment="1" applyProtection="1">
      <alignment vertical="top" wrapText="1"/>
    </xf>
    <xf numFmtId="0" fontId="68" fillId="0" borderId="0" xfId="18" applyFont="1" applyBorder="1" applyAlignment="1">
      <alignment vertical="top" wrapText="1"/>
    </xf>
    <xf numFmtId="49" fontId="61" fillId="0" borderId="36" xfId="17" applyNumberFormat="1" applyBorder="1" applyAlignment="1">
      <alignment horizontal="center" vertical="center"/>
    </xf>
    <xf numFmtId="0" fontId="61" fillId="0" borderId="36" xfId="17" applyBorder="1" applyAlignment="1">
      <alignment horizontal="center" vertical="center"/>
    </xf>
    <xf numFmtId="0" fontId="61" fillId="0" borderId="36" xfId="17" applyBorder="1" applyAlignment="1">
      <alignment vertical="center" wrapText="1"/>
    </xf>
    <xf numFmtId="0" fontId="61" fillId="0" borderId="0" xfId="17" applyAlignment="1">
      <alignment horizontal="center" vertical="center"/>
    </xf>
    <xf numFmtId="49" fontId="61" fillId="0" borderId="0" xfId="17" applyNumberFormat="1" applyAlignment="1">
      <alignment horizontal="center" vertical="center"/>
    </xf>
    <xf numFmtId="49" fontId="61" fillId="0" borderId="53" xfId="17" quotePrefix="1" applyNumberFormat="1" applyBorder="1" applyAlignment="1">
      <alignment horizontal="center" vertical="center"/>
    </xf>
    <xf numFmtId="49" fontId="61" fillId="0" borderId="54" xfId="17" applyNumberFormat="1" applyBorder="1" applyAlignment="1">
      <alignment horizontal="center" vertical="center"/>
    </xf>
    <xf numFmtId="49" fontId="61" fillId="0" borderId="2" xfId="17" applyNumberFormat="1" applyBorder="1" applyAlignment="1">
      <alignment horizontal="center" vertical="center"/>
    </xf>
    <xf numFmtId="49" fontId="61" fillId="0" borderId="53" xfId="17" applyNumberFormat="1" applyBorder="1" applyAlignment="1">
      <alignment horizontal="center" vertical="center"/>
    </xf>
    <xf numFmtId="49" fontId="61" fillId="0" borderId="50" xfId="17" applyNumberFormat="1" applyBorder="1" applyAlignment="1">
      <alignment horizontal="center" vertical="center"/>
    </xf>
    <xf numFmtId="49" fontId="61" fillId="0" borderId="49" xfId="17" applyNumberFormat="1" applyBorder="1" applyAlignment="1">
      <alignment horizontal="center" vertical="center"/>
    </xf>
    <xf numFmtId="49" fontId="69" fillId="0" borderId="56" xfId="17" applyNumberFormat="1" applyFont="1" applyBorder="1" applyAlignment="1">
      <alignment horizontal="center" vertical="center"/>
    </xf>
    <xf numFmtId="49" fontId="61" fillId="0" borderId="55" xfId="17" applyNumberFormat="1" applyBorder="1" applyAlignment="1">
      <alignment horizontal="center" vertical="center"/>
    </xf>
    <xf numFmtId="49" fontId="37" fillId="10" borderId="37" xfId="17" quotePrefix="1" applyNumberFormat="1" applyFont="1" applyFill="1" applyBorder="1" applyAlignment="1">
      <alignment horizontal="center" vertical="center"/>
    </xf>
    <xf numFmtId="0" fontId="66" fillId="0" borderId="0" xfId="17" applyFont="1" applyAlignment="1">
      <alignment vertical="center"/>
    </xf>
    <xf numFmtId="0" fontId="66" fillId="0" borderId="0" xfId="17" applyFont="1" applyAlignment="1">
      <alignment vertical="center" wrapText="1"/>
    </xf>
    <xf numFmtId="49" fontId="66" fillId="0" borderId="57" xfId="17" quotePrefix="1" applyNumberFormat="1" applyFont="1" applyBorder="1" applyAlignment="1">
      <alignment horizontal="center" vertical="center"/>
    </xf>
    <xf numFmtId="1" fontId="66" fillId="2" borderId="59" xfId="19" applyNumberFormat="1" applyFont="1" applyFill="1" applyBorder="1" applyAlignment="1" applyProtection="1">
      <alignment horizontal="right" vertical="center"/>
    </xf>
    <xf numFmtId="167" fontId="66" fillId="2" borderId="60" xfId="17" applyNumberFormat="1" applyFont="1" applyFill="1" applyBorder="1" applyAlignment="1">
      <alignment horizontal="right" vertical="center"/>
    </xf>
    <xf numFmtId="167" fontId="61" fillId="0" borderId="61" xfId="17" applyNumberFormat="1" applyBorder="1" applyAlignment="1">
      <alignment horizontal="right" vertical="center"/>
    </xf>
    <xf numFmtId="167" fontId="61" fillId="2" borderId="60" xfId="17" applyNumberFormat="1" applyFill="1" applyBorder="1" applyAlignment="1">
      <alignment horizontal="right" vertical="center"/>
    </xf>
    <xf numFmtId="167" fontId="61" fillId="0" borderId="62" xfId="17" applyNumberFormat="1" applyBorder="1" applyAlignment="1">
      <alignment horizontal="right" vertical="center"/>
    </xf>
    <xf numFmtId="49" fontId="61" fillId="0" borderId="63" xfId="17" quotePrefix="1" applyNumberFormat="1" applyBorder="1" applyAlignment="1">
      <alignment horizontal="center" vertical="center"/>
    </xf>
    <xf numFmtId="0" fontId="61" fillId="0" borderId="64" xfId="17" applyBorder="1" applyAlignment="1">
      <alignment horizontal="left" vertical="center" wrapText="1"/>
    </xf>
    <xf numFmtId="0" fontId="66" fillId="0" borderId="63" xfId="17" applyFont="1" applyBorder="1" applyAlignment="1">
      <alignment horizontal="left" vertical="center" wrapText="1"/>
    </xf>
    <xf numFmtId="9" fontId="66" fillId="8" borderId="65" xfId="19" applyFont="1" applyFill="1" applyBorder="1" applyAlignment="1" applyProtection="1">
      <alignment horizontal="right" vertical="center"/>
    </xf>
    <xf numFmtId="167" fontId="66" fillId="9" borderId="66" xfId="17" applyNumberFormat="1" applyFont="1" applyFill="1" applyBorder="1" applyAlignment="1">
      <alignment horizontal="right" vertical="center"/>
    </xf>
    <xf numFmtId="167" fontId="61" fillId="0" borderId="63" xfId="17" applyNumberFormat="1" applyBorder="1" applyAlignment="1">
      <alignment horizontal="right" vertical="center"/>
    </xf>
    <xf numFmtId="167" fontId="61" fillId="9" borderId="66" xfId="17" applyNumberFormat="1" applyFill="1" applyBorder="1" applyAlignment="1">
      <alignment horizontal="right" vertical="center"/>
    </xf>
    <xf numFmtId="167" fontId="61" fillId="0" borderId="67" xfId="17" applyNumberFormat="1" applyBorder="1" applyAlignment="1">
      <alignment horizontal="right" vertical="center"/>
    </xf>
    <xf numFmtId="167" fontId="61" fillId="0" borderId="57" xfId="17" applyNumberFormat="1" applyBorder="1" applyAlignment="1">
      <alignment horizontal="right" vertical="center"/>
    </xf>
    <xf numFmtId="167" fontId="61" fillId="0" borderId="68" xfId="17" applyNumberFormat="1" applyBorder="1" applyAlignment="1">
      <alignment horizontal="right" vertical="center"/>
    </xf>
    <xf numFmtId="49" fontId="66" fillId="0" borderId="63" xfId="17" quotePrefix="1" applyNumberFormat="1" applyFont="1" applyBorder="1" applyAlignment="1">
      <alignment horizontal="center" vertical="center"/>
    </xf>
    <xf numFmtId="49" fontId="61" fillId="0" borderId="69" xfId="17" quotePrefix="1" applyNumberFormat="1" applyBorder="1" applyAlignment="1">
      <alignment horizontal="center" vertical="center"/>
    </xf>
    <xf numFmtId="9" fontId="61" fillId="2" borderId="72" xfId="19" applyFont="1" applyFill="1" applyBorder="1" applyAlignment="1" applyProtection="1">
      <alignment horizontal="right" vertical="center"/>
      <protection locked="0"/>
    </xf>
    <xf numFmtId="167" fontId="61" fillId="2" borderId="73" xfId="17" applyNumberFormat="1" applyFill="1" applyBorder="1" applyAlignment="1" applyProtection="1">
      <alignment horizontal="right" vertical="center"/>
      <protection locked="0"/>
    </xf>
    <xf numFmtId="167" fontId="61" fillId="2" borderId="69" xfId="17" applyNumberFormat="1" applyFill="1" applyBorder="1" applyAlignment="1">
      <alignment horizontal="right" vertical="center"/>
    </xf>
    <xf numFmtId="167" fontId="61" fillId="0" borderId="74" xfId="17" applyNumberFormat="1" applyBorder="1" applyAlignment="1">
      <alignment horizontal="right" vertical="center"/>
    </xf>
    <xf numFmtId="0" fontId="61" fillId="0" borderId="0" xfId="17" applyAlignment="1">
      <alignment vertical="center" wrapText="1"/>
    </xf>
    <xf numFmtId="9" fontId="66" fillId="0" borderId="1" xfId="19" applyFont="1" applyBorder="1" applyAlignment="1" applyProtection="1">
      <alignment horizontal="right" vertical="center"/>
    </xf>
    <xf numFmtId="167" fontId="61" fillId="11" borderId="75" xfId="17" applyNumberFormat="1" applyFill="1" applyBorder="1" applyAlignment="1">
      <alignment horizontal="right" vertical="center"/>
    </xf>
    <xf numFmtId="167" fontId="66" fillId="0" borderId="37" xfId="19" applyNumberFormat="1" applyFont="1" applyBorder="1" applyAlignment="1" applyProtection="1">
      <alignment horizontal="right" vertical="center"/>
    </xf>
    <xf numFmtId="167" fontId="66" fillId="0" borderId="4" xfId="19" applyNumberFormat="1" applyFont="1" applyBorder="1" applyAlignment="1" applyProtection="1">
      <alignment horizontal="right" vertical="center"/>
    </xf>
    <xf numFmtId="1" fontId="61" fillId="0" borderId="59" xfId="17" applyNumberFormat="1" applyBorder="1" applyAlignment="1">
      <alignment horizontal="right" vertical="center"/>
    </xf>
    <xf numFmtId="167" fontId="61" fillId="0" borderId="60" xfId="17" applyNumberFormat="1" applyBorder="1" applyAlignment="1">
      <alignment horizontal="right" vertical="center"/>
    </xf>
    <xf numFmtId="49" fontId="61" fillId="0" borderId="69" xfId="17" applyNumberFormat="1" applyBorder="1" applyAlignment="1">
      <alignment horizontal="center" vertical="center"/>
    </xf>
    <xf numFmtId="49" fontId="61" fillId="0" borderId="76" xfId="17" applyNumberFormat="1" applyBorder="1" applyAlignment="1">
      <alignment horizontal="left" vertical="center" wrapText="1"/>
    </xf>
    <xf numFmtId="49" fontId="61" fillId="0" borderId="69" xfId="17" applyNumberFormat="1" applyBorder="1" applyAlignment="1">
      <alignment horizontal="left" vertical="center" wrapText="1"/>
    </xf>
    <xf numFmtId="9" fontId="61" fillId="8" borderId="72" xfId="19" applyFont="1" applyFill="1" applyBorder="1" applyAlignment="1" applyProtection="1">
      <alignment horizontal="right" vertical="center"/>
      <protection locked="0"/>
    </xf>
    <xf numFmtId="167" fontId="61" fillId="9" borderId="73" xfId="17" applyNumberFormat="1" applyFill="1" applyBorder="1" applyAlignment="1" applyProtection="1">
      <alignment horizontal="right" vertical="center"/>
      <protection locked="0"/>
    </xf>
    <xf numFmtId="167" fontId="61" fillId="0" borderId="69" xfId="17" applyNumberFormat="1" applyBorder="1" applyAlignment="1">
      <alignment horizontal="right" vertical="center"/>
    </xf>
    <xf numFmtId="9" fontId="66" fillId="12" borderId="1" xfId="19" applyFont="1" applyFill="1" applyBorder="1" applyAlignment="1" applyProtection="1">
      <alignment horizontal="right" vertical="center"/>
    </xf>
    <xf numFmtId="167" fontId="66" fillId="11" borderId="75" xfId="17" applyNumberFormat="1" applyFont="1" applyFill="1" applyBorder="1" applyAlignment="1">
      <alignment horizontal="right" vertical="center"/>
    </xf>
    <xf numFmtId="167" fontId="66" fillId="0" borderId="37" xfId="17" applyNumberFormat="1" applyFont="1" applyBorder="1" applyAlignment="1">
      <alignment horizontal="right" vertical="center"/>
    </xf>
    <xf numFmtId="167" fontId="66" fillId="0" borderId="4" xfId="17" applyNumberFormat="1" applyFont="1" applyBorder="1" applyAlignment="1">
      <alignment horizontal="right" vertical="center"/>
    </xf>
    <xf numFmtId="9" fontId="37" fillId="0" borderId="1" xfId="19" applyFont="1" applyFill="1" applyBorder="1" applyAlignment="1" applyProtection="1">
      <alignment horizontal="right" vertical="center"/>
    </xf>
    <xf numFmtId="167" fontId="37" fillId="11" borderId="75" xfId="17" applyNumberFormat="1" applyFont="1" applyFill="1" applyBorder="1" applyAlignment="1">
      <alignment horizontal="right" vertical="center"/>
    </xf>
    <xf numFmtId="167" fontId="37" fillId="0" borderId="37" xfId="19" applyNumberFormat="1" applyFont="1" applyFill="1" applyBorder="1" applyAlignment="1" applyProtection="1">
      <alignment horizontal="right" vertical="center"/>
    </xf>
    <xf numFmtId="167" fontId="37" fillId="0" borderId="4" xfId="19" applyNumberFormat="1" applyFont="1" applyFill="1" applyBorder="1" applyAlignment="1" applyProtection="1">
      <alignment horizontal="right" vertical="center"/>
    </xf>
    <xf numFmtId="1" fontId="37" fillId="0" borderId="1" xfId="17" applyNumberFormat="1" applyFont="1" applyBorder="1" applyAlignment="1">
      <alignment horizontal="right" vertical="center"/>
    </xf>
    <xf numFmtId="167" fontId="37" fillId="0" borderId="75" xfId="17" applyNumberFormat="1" applyFont="1" applyBorder="1" applyAlignment="1">
      <alignment horizontal="right" vertical="center"/>
    </xf>
    <xf numFmtId="167" fontId="37" fillId="0" borderId="37" xfId="19" applyNumberFormat="1" applyFont="1" applyBorder="1" applyAlignment="1" applyProtection="1">
      <alignment horizontal="right" vertical="center"/>
    </xf>
    <xf numFmtId="167" fontId="37" fillId="0" borderId="4" xfId="19" applyNumberFormat="1" applyFont="1" applyBorder="1" applyAlignment="1" applyProtection="1">
      <alignment horizontal="right" vertical="center"/>
    </xf>
    <xf numFmtId="1" fontId="22" fillId="0" borderId="1" xfId="17" applyNumberFormat="1" applyFont="1" applyBorder="1" applyAlignment="1">
      <alignment horizontal="right" vertical="center"/>
    </xf>
    <xf numFmtId="167" fontId="22" fillId="0" borderId="75" xfId="17" applyNumberFormat="1" applyFont="1" applyBorder="1" applyAlignment="1">
      <alignment horizontal="right" vertical="center"/>
    </xf>
    <xf numFmtId="167" fontId="37" fillId="0" borderId="37" xfId="17" applyNumberFormat="1" applyFont="1" applyBorder="1" applyAlignment="1">
      <alignment horizontal="right" vertical="center"/>
    </xf>
    <xf numFmtId="0" fontId="61" fillId="0" borderId="0" xfId="17" applyAlignment="1">
      <alignment horizontal="left" vertical="center" wrapText="1"/>
    </xf>
    <xf numFmtId="0" fontId="61" fillId="0" borderId="0" xfId="17"/>
    <xf numFmtId="4" fontId="50" fillId="6" borderId="20" xfId="2" applyNumberFormat="1" applyFont="1" applyFill="1" applyBorder="1" applyAlignment="1">
      <alignment horizontal="center" vertical="center"/>
    </xf>
    <xf numFmtId="0" fontId="23" fillId="2" borderId="0" xfId="0" applyFont="1" applyFill="1" applyAlignment="1">
      <alignment horizontal="left" vertical="center" wrapText="1"/>
    </xf>
    <xf numFmtId="0" fontId="9" fillId="0" borderId="0" xfId="0" applyFont="1" applyAlignment="1">
      <alignment horizontal="left" vertical="center" wrapText="1"/>
    </xf>
    <xf numFmtId="0" fontId="2" fillId="2" borderId="8" xfId="0" applyFont="1" applyFill="1" applyBorder="1" applyAlignment="1">
      <alignment horizontal="left"/>
    </xf>
    <xf numFmtId="0" fontId="2" fillId="2" borderId="0" xfId="0" applyFont="1" applyFill="1" applyAlignment="1">
      <alignment horizontal="left"/>
    </xf>
    <xf numFmtId="0" fontId="2" fillId="2" borderId="2" xfId="0" applyFont="1" applyFill="1" applyBorder="1" applyAlignment="1">
      <alignment horizontal="left"/>
    </xf>
    <xf numFmtId="0" fontId="2" fillId="2" borderId="3" xfId="0" applyFont="1" applyFill="1" applyBorder="1" applyAlignment="1">
      <alignment horizontal="left"/>
    </xf>
    <xf numFmtId="0" fontId="2" fillId="2" borderId="9" xfId="0" applyFont="1" applyFill="1" applyBorder="1" applyAlignment="1">
      <alignment horizontal="left"/>
    </xf>
    <xf numFmtId="0" fontId="2" fillId="2" borderId="18" xfId="0" applyFont="1" applyFill="1" applyBorder="1" applyAlignment="1">
      <alignment horizontal="left"/>
    </xf>
    <xf numFmtId="0" fontId="2" fillId="2" borderId="19" xfId="0" applyFont="1" applyFill="1" applyBorder="1" applyAlignment="1">
      <alignment horizontal="left"/>
    </xf>
    <xf numFmtId="0" fontId="2" fillId="2" borderId="20" xfId="0" applyFont="1" applyFill="1" applyBorder="1" applyAlignment="1">
      <alignment horizontal="left"/>
    </xf>
    <xf numFmtId="0" fontId="4" fillId="2" borderId="5" xfId="0" applyFont="1" applyFill="1" applyBorder="1" applyAlignment="1">
      <alignment horizontal="center" vertical="top" wrapText="1"/>
    </xf>
    <xf numFmtId="0" fontId="2" fillId="2" borderId="6" xfId="0" applyFont="1" applyFill="1" applyBorder="1" applyAlignment="1">
      <alignment horizontal="center" vertical="top" wrapText="1"/>
    </xf>
    <xf numFmtId="0" fontId="2" fillId="2" borderId="7" xfId="0" applyFont="1" applyFill="1" applyBorder="1" applyAlignment="1">
      <alignment horizontal="center" vertical="top" wrapText="1"/>
    </xf>
    <xf numFmtId="0" fontId="4" fillId="2" borderId="8" xfId="0" applyFont="1" applyFill="1" applyBorder="1" applyAlignment="1">
      <alignment horizontal="left" vertical="top" wrapText="1"/>
    </xf>
    <xf numFmtId="0" fontId="0" fillId="2" borderId="0" xfId="0" applyFill="1" applyAlignment="1">
      <alignment horizontal="left" vertical="top" wrapText="1"/>
    </xf>
    <xf numFmtId="0" fontId="2" fillId="2" borderId="0" xfId="0" applyFont="1" applyFill="1" applyAlignment="1">
      <alignment horizontal="left" vertical="top" wrapText="1"/>
    </xf>
    <xf numFmtId="0" fontId="0" fillId="2" borderId="9" xfId="0" applyFill="1" applyBorder="1" applyAlignment="1">
      <alignment horizontal="left" vertical="top" wrapText="1"/>
    </xf>
    <xf numFmtId="0" fontId="25" fillId="2" borderId="10" xfId="0" applyFont="1" applyFill="1" applyBorder="1" applyAlignment="1">
      <alignment horizontal="center" vertical="top" wrapText="1"/>
    </xf>
    <xf numFmtId="0" fontId="0" fillId="2" borderId="11" xfId="0" applyFill="1" applyBorder="1" applyAlignment="1">
      <alignment horizontal="center" vertical="top" wrapText="1"/>
    </xf>
    <xf numFmtId="0" fontId="0" fillId="2" borderId="12" xfId="0" applyFill="1" applyBorder="1" applyAlignment="1">
      <alignment horizontal="center" vertical="top" wrapText="1"/>
    </xf>
    <xf numFmtId="0" fontId="4" fillId="2" borderId="18" xfId="0" applyFont="1" applyFill="1" applyBorder="1" applyAlignment="1">
      <alignment horizontal="left" wrapText="1"/>
    </xf>
    <xf numFmtId="0" fontId="4" fillId="2" borderId="20" xfId="0" applyFont="1" applyFill="1" applyBorder="1" applyAlignment="1">
      <alignment horizontal="left" wrapText="1"/>
    </xf>
    <xf numFmtId="0" fontId="5" fillId="2" borderId="18" xfId="0" applyFont="1" applyFill="1" applyBorder="1" applyAlignment="1">
      <alignment horizontal="left" wrapText="1"/>
    </xf>
    <xf numFmtId="0" fontId="0" fillId="2" borderId="19" xfId="0" applyFill="1" applyBorder="1" applyAlignment="1">
      <alignment wrapText="1"/>
    </xf>
    <xf numFmtId="0" fontId="0" fillId="2" borderId="20" xfId="0" applyFill="1" applyBorder="1" applyAlignment="1">
      <alignment wrapText="1"/>
    </xf>
    <xf numFmtId="0" fontId="2" fillId="2" borderId="18" xfId="0" applyFont="1" applyFill="1" applyBorder="1" applyAlignment="1">
      <alignment vertical="center" wrapText="1"/>
    </xf>
    <xf numFmtId="0" fontId="0" fillId="2" borderId="20" xfId="0" applyFill="1" applyBorder="1" applyAlignment="1">
      <alignment vertical="center" wrapText="1"/>
    </xf>
    <xf numFmtId="0" fontId="17" fillId="2" borderId="19" xfId="0" applyFont="1" applyFill="1" applyBorder="1" applyAlignment="1">
      <alignment vertical="center" wrapText="1"/>
    </xf>
    <xf numFmtId="0" fontId="0" fillId="2" borderId="19" xfId="0" applyFill="1" applyBorder="1" applyAlignment="1">
      <alignment vertical="center" wrapText="1"/>
    </xf>
    <xf numFmtId="0" fontId="2" fillId="0" borderId="18" xfId="0" applyFont="1" applyBorder="1" applyAlignment="1">
      <alignment horizontal="left" vertical="top" wrapText="1"/>
    </xf>
    <xf numFmtId="0" fontId="2" fillId="0" borderId="19" xfId="0" applyFont="1" applyBorder="1" applyAlignment="1">
      <alignment horizontal="left" vertical="top" wrapText="1"/>
    </xf>
    <xf numFmtId="0" fontId="2" fillId="0" borderId="20" xfId="0" applyFont="1" applyBorder="1" applyAlignment="1">
      <alignment horizontal="left" vertical="top" wrapText="1"/>
    </xf>
    <xf numFmtId="0" fontId="2" fillId="2" borderId="8" xfId="0" applyFont="1" applyFill="1" applyBorder="1" applyAlignment="1">
      <alignment horizontal="left" vertical="top"/>
    </xf>
    <xf numFmtId="0" fontId="2" fillId="2" borderId="0" xfId="0" applyFont="1" applyFill="1" applyAlignment="1">
      <alignment horizontal="left" vertical="top"/>
    </xf>
    <xf numFmtId="0" fontId="2" fillId="2" borderId="9" xfId="0" applyFont="1" applyFill="1" applyBorder="1" applyAlignment="1">
      <alignment horizontal="left" vertical="top"/>
    </xf>
    <xf numFmtId="0" fontId="2" fillId="2" borderId="10" xfId="0" applyFont="1" applyFill="1" applyBorder="1" applyAlignment="1">
      <alignment horizontal="left"/>
    </xf>
    <xf numFmtId="0" fontId="2" fillId="2" borderId="11" xfId="0" applyFont="1" applyFill="1" applyBorder="1" applyAlignment="1">
      <alignment horizontal="left"/>
    </xf>
    <xf numFmtId="0" fontId="2" fillId="2" borderId="12" xfId="0" applyFont="1" applyFill="1" applyBorder="1" applyAlignment="1">
      <alignment horizontal="left"/>
    </xf>
    <xf numFmtId="0" fontId="22" fillId="2" borderId="5" xfId="0" applyFont="1" applyFill="1" applyBorder="1" applyAlignment="1">
      <alignment horizontal="left"/>
    </xf>
    <xf numFmtId="0" fontId="22" fillId="2" borderId="6" xfId="0" applyFont="1" applyFill="1" applyBorder="1" applyAlignment="1">
      <alignment horizontal="left"/>
    </xf>
    <xf numFmtId="0" fontId="22" fillId="2" borderId="7" xfId="0" applyFont="1" applyFill="1" applyBorder="1" applyAlignment="1">
      <alignment horizontal="left"/>
    </xf>
    <xf numFmtId="0" fontId="31" fillId="0" borderId="18" xfId="0" applyFont="1" applyBorder="1" applyAlignment="1">
      <alignment horizontal="center" vertical="top" wrapText="1"/>
    </xf>
    <xf numFmtId="0" fontId="31" fillId="0" borderId="19" xfId="0" applyFont="1" applyBorder="1" applyAlignment="1">
      <alignment horizontal="center" vertical="top" wrapText="1"/>
    </xf>
    <xf numFmtId="0" fontId="31" fillId="0" borderId="20" xfId="0" applyFont="1" applyBorder="1" applyAlignment="1">
      <alignment horizontal="center" vertical="top" wrapText="1"/>
    </xf>
    <xf numFmtId="0" fontId="2" fillId="2" borderId="22" xfId="0" applyFont="1" applyFill="1" applyBorder="1" applyAlignment="1">
      <alignment horizontal="left"/>
    </xf>
    <xf numFmtId="0" fontId="13" fillId="2" borderId="0" xfId="0" applyFont="1" applyFill="1" applyAlignment="1">
      <alignment horizontal="left" vertical="top" wrapText="1"/>
    </xf>
    <xf numFmtId="0" fontId="2" fillId="0" borderId="24" xfId="0" applyFont="1" applyBorder="1" applyAlignment="1">
      <alignment horizontal="left" vertical="center" wrapText="1"/>
    </xf>
    <xf numFmtId="0" fontId="2" fillId="0" borderId="25" xfId="0" applyFont="1" applyBorder="1" applyAlignment="1">
      <alignment horizontal="left" vertical="center"/>
    </xf>
    <xf numFmtId="0" fontId="2" fillId="0" borderId="26" xfId="0" applyFont="1" applyBorder="1" applyAlignment="1">
      <alignment horizontal="left" vertical="center"/>
    </xf>
    <xf numFmtId="0" fontId="2" fillId="0" borderId="15" xfId="0" applyFont="1" applyBorder="1" applyAlignment="1">
      <alignment horizontal="left" vertical="center"/>
    </xf>
    <xf numFmtId="0" fontId="2" fillId="0" borderId="16" xfId="0" applyFont="1" applyBorder="1" applyAlignment="1">
      <alignment horizontal="left" vertical="center"/>
    </xf>
    <xf numFmtId="0" fontId="2" fillId="0" borderId="29" xfId="0" applyFont="1" applyBorder="1" applyAlignment="1">
      <alignment horizontal="left" vertical="center"/>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33" fillId="2" borderId="18" xfId="0" applyFont="1" applyFill="1" applyBorder="1" applyAlignment="1">
      <alignment horizontal="left" wrapText="1"/>
    </xf>
    <xf numFmtId="0" fontId="33" fillId="2" borderId="20" xfId="0" applyFont="1" applyFill="1" applyBorder="1" applyAlignment="1">
      <alignment horizontal="left" wrapText="1"/>
    </xf>
    <xf numFmtId="0" fontId="55" fillId="0" borderId="0" xfId="0" applyFont="1" applyAlignment="1">
      <alignment horizontal="center"/>
    </xf>
    <xf numFmtId="0" fontId="51" fillId="0" borderId="0" xfId="0" applyFont="1" applyAlignment="1">
      <alignment horizontal="left" vertical="center" wrapText="1"/>
    </xf>
    <xf numFmtId="0" fontId="13" fillId="2" borderId="0" xfId="0" applyFont="1" applyFill="1" applyAlignment="1">
      <alignment horizontal="left" wrapText="1"/>
    </xf>
    <xf numFmtId="0" fontId="2" fillId="2" borderId="8" xfId="0" applyFont="1" applyFill="1" applyBorder="1" applyAlignment="1">
      <alignment horizontal="left" vertical="top" wrapText="1"/>
    </xf>
    <xf numFmtId="0" fontId="19" fillId="2" borderId="0" xfId="0" applyFont="1" applyFill="1" applyAlignment="1">
      <alignment horizontal="center" wrapText="1"/>
    </xf>
    <xf numFmtId="0" fontId="25" fillId="3" borderId="18" xfId="0" applyFont="1" applyFill="1" applyBorder="1" applyAlignment="1">
      <alignment horizontal="center" vertical="center"/>
    </xf>
    <xf numFmtId="0" fontId="29" fillId="3" borderId="19" xfId="0" applyFont="1" applyFill="1" applyBorder="1" applyAlignment="1">
      <alignment horizontal="center" vertical="center"/>
    </xf>
    <xf numFmtId="0" fontId="0" fillId="3" borderId="20" xfId="0" applyFill="1" applyBorder="1"/>
    <xf numFmtId="0" fontId="33" fillId="0" borderId="27" xfId="0" applyFont="1" applyBorder="1" applyAlignment="1">
      <alignment horizontal="justify" vertical="top"/>
    </xf>
    <xf numFmtId="0" fontId="30" fillId="0" borderId="4" xfId="0" applyFont="1" applyBorder="1"/>
    <xf numFmtId="0" fontId="0" fillId="0" borderId="4" xfId="0" applyBorder="1"/>
    <xf numFmtId="0" fontId="30" fillId="0" borderId="27" xfId="0" applyFont="1" applyBorder="1" applyAlignment="1">
      <alignment horizontal="left" vertical="top" wrapText="1"/>
    </xf>
    <xf numFmtId="0" fontId="0" fillId="0" borderId="28" xfId="0" applyBorder="1"/>
    <xf numFmtId="0" fontId="30" fillId="0" borderId="27" xfId="0" applyFont="1" applyBorder="1" applyAlignment="1">
      <alignment horizontal="left" vertical="top"/>
    </xf>
    <xf numFmtId="0" fontId="30" fillId="0" borderId="24" xfId="0" applyFont="1" applyBorder="1" applyAlignment="1">
      <alignment horizontal="left" vertical="top" wrapText="1"/>
    </xf>
    <xf numFmtId="0" fontId="0" fillId="0" borderId="25" xfId="0" applyBorder="1"/>
    <xf numFmtId="0" fontId="0" fillId="0" borderId="26" xfId="0" applyBorder="1"/>
    <xf numFmtId="0" fontId="33" fillId="0" borderId="27" xfId="0" applyFont="1" applyBorder="1" applyAlignment="1">
      <alignment horizontal="left" vertical="top" wrapText="1"/>
    </xf>
    <xf numFmtId="0" fontId="0" fillId="3" borderId="19" xfId="0" applyFill="1" applyBorder="1"/>
    <xf numFmtId="0" fontId="33" fillId="0" borderId="24" xfId="0" applyFont="1" applyBorder="1" applyAlignment="1">
      <alignment horizontal="justify" vertical="top"/>
    </xf>
    <xf numFmtId="0" fontId="30" fillId="0" borderId="25" xfId="0" applyFont="1" applyBorder="1"/>
    <xf numFmtId="0" fontId="27" fillId="2" borderId="0" xfId="0" applyFont="1" applyFill="1" applyAlignment="1">
      <alignment horizontal="center" vertical="center" wrapText="1"/>
    </xf>
    <xf numFmtId="0" fontId="30" fillId="2" borderId="15" xfId="0" applyFont="1" applyFill="1" applyBorder="1" applyAlignment="1">
      <alignment horizontal="left" vertical="center" wrapText="1"/>
    </xf>
    <xf numFmtId="0" fontId="30" fillId="2" borderId="16" xfId="0" applyFont="1" applyFill="1" applyBorder="1" applyAlignment="1">
      <alignment horizontal="left" vertical="center" wrapText="1"/>
    </xf>
    <xf numFmtId="0" fontId="30" fillId="2" borderId="29" xfId="0" applyFont="1" applyFill="1" applyBorder="1" applyAlignment="1">
      <alignment horizontal="left" vertical="center" wrapText="1"/>
    </xf>
    <xf numFmtId="0" fontId="30" fillId="2" borderId="27" xfId="0" applyFont="1" applyFill="1" applyBorder="1" applyAlignment="1">
      <alignment horizontal="left" vertical="center" wrapText="1"/>
    </xf>
    <xf numFmtId="0" fontId="30" fillId="2" borderId="4" xfId="0" applyFont="1" applyFill="1" applyBorder="1" applyAlignment="1">
      <alignment horizontal="left" vertical="center" wrapText="1"/>
    </xf>
    <xf numFmtId="0" fontId="30" fillId="2" borderId="28" xfId="0" applyFont="1" applyFill="1" applyBorder="1" applyAlignment="1">
      <alignment horizontal="left" vertical="center" wrapText="1"/>
    </xf>
    <xf numFmtId="0" fontId="16" fillId="0" borderId="0" xfId="0" applyFont="1" applyAlignment="1">
      <alignment horizontal="center" vertical="center" wrapText="1"/>
    </xf>
    <xf numFmtId="0" fontId="30" fillId="2" borderId="32" xfId="0" applyFont="1" applyFill="1" applyBorder="1" applyAlignment="1">
      <alignment horizontal="center" vertical="center"/>
    </xf>
    <xf numFmtId="0" fontId="30" fillId="2" borderId="33" xfId="0" applyFont="1" applyFill="1" applyBorder="1" applyAlignment="1">
      <alignment horizontal="center" vertical="center"/>
    </xf>
    <xf numFmtId="0" fontId="30" fillId="2" borderId="31" xfId="0" applyFont="1" applyFill="1" applyBorder="1" applyAlignment="1">
      <alignment vertical="center" wrapText="1"/>
    </xf>
    <xf numFmtId="0" fontId="30" fillId="2" borderId="31" xfId="0" applyFont="1" applyFill="1" applyBorder="1" applyAlignment="1">
      <alignment vertical="center"/>
    </xf>
    <xf numFmtId="0" fontId="30" fillId="2" borderId="27" xfId="0" applyFont="1" applyFill="1" applyBorder="1" applyAlignment="1">
      <alignment vertical="center" wrapText="1"/>
    </xf>
    <xf numFmtId="0" fontId="30" fillId="2" borderId="4" xfId="0" applyFont="1" applyFill="1" applyBorder="1" applyAlignment="1">
      <alignment vertical="center" wrapText="1"/>
    </xf>
    <xf numFmtId="0" fontId="30" fillId="2" borderId="28" xfId="0" applyFont="1" applyFill="1" applyBorder="1" applyAlignment="1">
      <alignment vertical="center" wrapText="1"/>
    </xf>
    <xf numFmtId="0" fontId="30" fillId="0" borderId="17" xfId="0" applyFont="1" applyBorder="1" applyAlignment="1">
      <alignment vertical="top" wrapText="1"/>
    </xf>
    <xf numFmtId="0" fontId="30" fillId="0" borderId="17" xfId="0" applyFont="1" applyBorder="1" applyAlignment="1">
      <alignment vertical="top"/>
    </xf>
    <xf numFmtId="0" fontId="19" fillId="2" borderId="11" xfId="0" applyFont="1" applyFill="1" applyBorder="1" applyAlignment="1">
      <alignment horizontal="center" wrapText="1"/>
    </xf>
    <xf numFmtId="0" fontId="42" fillId="3" borderId="18" xfId="0" applyFont="1" applyFill="1" applyBorder="1" applyAlignment="1">
      <alignment horizontal="center" vertical="center"/>
    </xf>
    <xf numFmtId="0" fontId="42" fillId="3" borderId="19" xfId="0" applyFont="1" applyFill="1" applyBorder="1" applyAlignment="1">
      <alignment horizontal="center"/>
    </xf>
    <xf numFmtId="0" fontId="42" fillId="3" borderId="20" xfId="0" applyFont="1" applyFill="1" applyBorder="1" applyAlignment="1">
      <alignment horizontal="center"/>
    </xf>
    <xf numFmtId="0" fontId="30" fillId="0" borderId="17" xfId="0" applyFont="1" applyBorder="1" applyAlignment="1">
      <alignment horizontal="left" vertical="top" wrapText="1"/>
    </xf>
    <xf numFmtId="0" fontId="30" fillId="0" borderId="32" xfId="0" applyFont="1" applyBorder="1" applyAlignment="1">
      <alignment horizontal="center" vertical="center"/>
    </xf>
    <xf numFmtId="0" fontId="30" fillId="0" borderId="33" xfId="0" applyFont="1" applyBorder="1" applyAlignment="1">
      <alignment horizontal="center" vertical="center"/>
    </xf>
    <xf numFmtId="0" fontId="30" fillId="0" borderId="34" xfId="0" applyFont="1" applyBorder="1" applyAlignment="1">
      <alignment horizontal="center" vertical="center"/>
    </xf>
    <xf numFmtId="0" fontId="30" fillId="0" borderId="32" xfId="0" applyFont="1" applyBorder="1" applyAlignment="1">
      <alignment horizontal="center" vertical="center" wrapText="1"/>
    </xf>
    <xf numFmtId="0" fontId="30" fillId="0" borderId="33" xfId="0" applyFont="1" applyBorder="1" applyAlignment="1">
      <alignment horizontal="center" vertical="center" wrapText="1"/>
    </xf>
    <xf numFmtId="0" fontId="30" fillId="0" borderId="34" xfId="0" applyFont="1" applyBorder="1" applyAlignment="1">
      <alignment horizontal="center" vertical="center" wrapText="1"/>
    </xf>
    <xf numFmtId="0" fontId="29" fillId="0" borderId="18" xfId="0" applyFont="1" applyBorder="1" applyAlignment="1">
      <alignment horizontal="left" vertical="top" wrapText="1"/>
    </xf>
    <xf numFmtId="0" fontId="30" fillId="0" borderId="20" xfId="0" applyFont="1" applyBorder="1" applyAlignment="1">
      <alignment horizontal="left" vertical="top" wrapText="1"/>
    </xf>
    <xf numFmtId="0" fontId="22" fillId="0" borderId="18" xfId="0" applyFont="1" applyBorder="1" applyAlignment="1">
      <alignment horizontal="left" vertical="top" wrapText="1"/>
    </xf>
    <xf numFmtId="0" fontId="22" fillId="0" borderId="19" xfId="0" applyFont="1" applyBorder="1" applyAlignment="1">
      <alignment horizontal="left" vertical="top" wrapText="1"/>
    </xf>
    <xf numFmtId="0" fontId="22" fillId="0" borderId="20" xfId="0" applyFont="1" applyBorder="1" applyAlignment="1">
      <alignment horizontal="left" vertical="top" wrapText="1"/>
    </xf>
    <xf numFmtId="0" fontId="22" fillId="0" borderId="17" xfId="0" applyFont="1" applyBorder="1" applyAlignment="1">
      <alignment vertical="top" wrapText="1"/>
    </xf>
    <xf numFmtId="0" fontId="22" fillId="0" borderId="17" xfId="0" applyFont="1" applyBorder="1" applyAlignment="1">
      <alignment vertical="top"/>
    </xf>
    <xf numFmtId="0" fontId="30" fillId="0" borderId="5" xfId="0" applyFont="1" applyBorder="1" applyAlignment="1">
      <alignment horizontal="center" vertical="center" wrapText="1"/>
    </xf>
    <xf numFmtId="0" fontId="30" fillId="0" borderId="8" xfId="0" applyFont="1" applyBorder="1" applyAlignment="1">
      <alignment horizontal="center" vertical="center" wrapText="1"/>
    </xf>
    <xf numFmtId="0" fontId="30" fillId="0" borderId="10" xfId="0" applyFont="1" applyBorder="1" applyAlignment="1">
      <alignment horizontal="center" vertical="center" wrapText="1"/>
    </xf>
    <xf numFmtId="0" fontId="37" fillId="0" borderId="18" xfId="0" applyFont="1" applyBorder="1" applyAlignment="1">
      <alignment vertical="top" wrapText="1"/>
    </xf>
    <xf numFmtId="0" fontId="22" fillId="0" borderId="20" xfId="0" applyFont="1" applyBorder="1" applyAlignment="1">
      <alignment vertical="top" wrapText="1"/>
    </xf>
    <xf numFmtId="0" fontId="24" fillId="0" borderId="18" xfId="0" applyFont="1" applyBorder="1" applyAlignment="1">
      <alignment horizontal="center" vertical="top" wrapText="1"/>
    </xf>
    <xf numFmtId="0" fontId="43" fillId="0" borderId="19" xfId="0" applyFont="1" applyBorder="1" applyAlignment="1">
      <alignment horizontal="center" vertical="top"/>
    </xf>
    <xf numFmtId="0" fontId="43" fillId="0" borderId="20" xfId="0" applyFont="1" applyBorder="1" applyAlignment="1">
      <alignment horizontal="center" vertical="top"/>
    </xf>
    <xf numFmtId="0" fontId="30" fillId="0" borderId="38" xfId="0" applyFont="1" applyBorder="1" applyAlignment="1">
      <alignment horizontal="left" vertical="top" wrapText="1"/>
    </xf>
    <xf numFmtId="0" fontId="30" fillId="0" borderId="36" xfId="0" applyFont="1" applyBorder="1" applyAlignment="1">
      <alignment horizontal="left" vertical="top" wrapText="1"/>
    </xf>
    <xf numFmtId="0" fontId="30" fillId="0" borderId="4" xfId="0" applyFont="1" applyBorder="1" applyAlignment="1">
      <alignment horizontal="left" vertical="top" wrapText="1"/>
    </xf>
    <xf numFmtId="0" fontId="30" fillId="0" borderId="28" xfId="0" applyFont="1" applyBorder="1" applyAlignment="1">
      <alignment horizontal="left" vertical="top" wrapText="1"/>
    </xf>
    <xf numFmtId="0" fontId="30" fillId="0" borderId="39" xfId="0" applyFont="1" applyBorder="1" applyAlignment="1">
      <alignment horizontal="left" vertical="top" wrapText="1"/>
    </xf>
    <xf numFmtId="0" fontId="37" fillId="0" borderId="18" xfId="0" applyFont="1" applyBorder="1" applyAlignment="1">
      <alignment horizontal="left" vertical="top" wrapText="1"/>
    </xf>
    <xf numFmtId="0" fontId="37" fillId="0" borderId="19" xfId="0" applyFont="1" applyBorder="1" applyAlignment="1">
      <alignment horizontal="left" vertical="top" wrapText="1"/>
    </xf>
    <xf numFmtId="0" fontId="37" fillId="0" borderId="20" xfId="0" applyFont="1" applyBorder="1" applyAlignment="1">
      <alignment horizontal="left" vertical="top" wrapText="1"/>
    </xf>
    <xf numFmtId="0" fontId="30" fillId="0" borderId="18" xfId="0" applyFont="1" applyBorder="1" applyAlignment="1">
      <alignment horizontal="left" vertical="top" wrapText="1"/>
    </xf>
    <xf numFmtId="0" fontId="30" fillId="0" borderId="19" xfId="0" applyFont="1" applyBorder="1" applyAlignment="1">
      <alignment horizontal="left" vertical="top" wrapText="1"/>
    </xf>
    <xf numFmtId="0" fontId="29" fillId="0" borderId="19" xfId="0" applyFont="1" applyBorder="1" applyAlignment="1">
      <alignment horizontal="left" vertical="top" wrapText="1"/>
    </xf>
    <xf numFmtId="0" fontId="29" fillId="0" borderId="20" xfId="0" applyFont="1" applyBorder="1" applyAlignment="1">
      <alignment horizontal="left" vertical="top" wrapText="1"/>
    </xf>
    <xf numFmtId="0" fontId="2" fillId="2" borderId="42" xfId="0" applyFont="1" applyFill="1" applyBorder="1" applyAlignment="1">
      <alignment horizontal="left" wrapText="1"/>
    </xf>
    <xf numFmtId="0" fontId="2" fillId="2" borderId="21" xfId="0" applyFont="1" applyFill="1" applyBorder="1" applyAlignment="1">
      <alignment horizontal="left" wrapText="1"/>
    </xf>
    <xf numFmtId="0" fontId="2" fillId="2" borderId="44" xfId="0" applyFont="1" applyFill="1" applyBorder="1" applyAlignment="1">
      <alignment horizontal="left" wrapText="1"/>
    </xf>
    <xf numFmtId="0" fontId="2" fillId="2" borderId="42" xfId="0" applyFont="1" applyFill="1" applyBorder="1" applyAlignment="1">
      <alignment horizontal="left" vertical="top" wrapText="1"/>
    </xf>
    <xf numFmtId="0" fontId="2" fillId="2" borderId="21" xfId="0" applyFont="1" applyFill="1" applyBorder="1" applyAlignment="1">
      <alignment horizontal="left" vertical="top" wrapText="1"/>
    </xf>
    <xf numFmtId="0" fontId="2" fillId="2" borderId="43" xfId="0" applyFont="1" applyFill="1" applyBorder="1" applyAlignment="1">
      <alignment horizontal="left" vertical="top" wrapText="1"/>
    </xf>
    <xf numFmtId="0" fontId="30" fillId="0" borderId="40" xfId="0" applyFont="1" applyBorder="1" applyAlignment="1">
      <alignment horizontal="left" vertical="top" wrapText="1"/>
    </xf>
    <xf numFmtId="0" fontId="30" fillId="0" borderId="1" xfId="0" applyFont="1" applyBorder="1" applyAlignment="1">
      <alignment horizontal="left" vertical="top" wrapText="1"/>
    </xf>
    <xf numFmtId="0" fontId="30" fillId="0" borderId="35" xfId="0" applyFont="1" applyBorder="1" applyAlignment="1">
      <alignment horizontal="left" vertical="top" wrapText="1"/>
    </xf>
    <xf numFmtId="0" fontId="30" fillId="0" borderId="41" xfId="0" applyFont="1" applyBorder="1" applyAlignment="1">
      <alignment horizontal="left" vertical="top" wrapText="1"/>
    </xf>
    <xf numFmtId="0" fontId="34" fillId="0" borderId="27" xfId="1" applyFont="1" applyBorder="1" applyAlignment="1">
      <alignment horizontal="center" vertical="center"/>
    </xf>
    <xf numFmtId="0" fontId="34" fillId="0" borderId="4" xfId="1" applyFont="1" applyBorder="1" applyAlignment="1">
      <alignment horizontal="center" vertical="center"/>
    </xf>
    <xf numFmtId="0" fontId="52" fillId="0" borderId="8" xfId="2" applyFont="1" applyBorder="1" applyAlignment="1">
      <alignment horizontal="left" vertical="center" wrapText="1"/>
    </xf>
    <xf numFmtId="0" fontId="46" fillId="0" borderId="18" xfId="0" applyFont="1" applyBorder="1" applyAlignment="1">
      <alignment horizontal="center" vertical="center" wrapText="1"/>
    </xf>
    <xf numFmtId="0" fontId="46" fillId="0" borderId="19" xfId="0" applyFont="1" applyBorder="1" applyAlignment="1">
      <alignment horizontal="center" vertical="center" wrapText="1"/>
    </xf>
    <xf numFmtId="0" fontId="46" fillId="0" borderId="20" xfId="0" applyFont="1" applyBorder="1" applyAlignment="1">
      <alignment horizontal="center" vertical="center" wrapText="1"/>
    </xf>
    <xf numFmtId="0" fontId="48" fillId="2" borderId="0" xfId="0" applyFont="1" applyFill="1" applyAlignment="1">
      <alignment horizontal="left" vertical="center" wrapText="1"/>
    </xf>
    <xf numFmtId="0" fontId="60" fillId="2" borderId="50" xfId="0" applyFont="1" applyFill="1" applyBorder="1" applyAlignment="1">
      <alignment horizontal="center" vertical="center" wrapText="1"/>
    </xf>
    <xf numFmtId="0" fontId="42" fillId="2" borderId="35" xfId="0" applyFont="1" applyFill="1" applyBorder="1" applyAlignment="1">
      <alignment horizontal="left" vertical="center" wrapText="1"/>
    </xf>
    <xf numFmtId="0" fontId="42" fillId="2" borderId="37" xfId="0" applyFont="1" applyFill="1" applyBorder="1" applyAlignment="1">
      <alignment horizontal="left" vertical="center" wrapText="1"/>
    </xf>
    <xf numFmtId="0" fontId="56" fillId="0" borderId="35" xfId="0" applyFont="1" applyBorder="1" applyAlignment="1">
      <alignment horizontal="left" vertical="center" wrapText="1"/>
    </xf>
    <xf numFmtId="0" fontId="56" fillId="0" borderId="4" xfId="0" applyFont="1" applyBorder="1" applyAlignment="1">
      <alignment horizontal="left" vertical="center" wrapText="1"/>
    </xf>
    <xf numFmtId="0" fontId="56" fillId="0" borderId="28" xfId="0" applyFont="1" applyBorder="1" applyAlignment="1">
      <alignment horizontal="left" vertical="center" wrapText="1"/>
    </xf>
    <xf numFmtId="0" fontId="57" fillId="2" borderId="0" xfId="0" applyFont="1" applyFill="1" applyAlignment="1">
      <alignment horizontal="center" vertical="center" wrapText="1"/>
    </xf>
    <xf numFmtId="0" fontId="45" fillId="2" borderId="16" xfId="0" applyFont="1" applyFill="1" applyBorder="1" applyAlignment="1">
      <alignment horizontal="right" vertical="center" wrapText="1"/>
    </xf>
    <xf numFmtId="0" fontId="45" fillId="2" borderId="51" xfId="0" applyFont="1" applyFill="1" applyBorder="1" applyAlignment="1">
      <alignment horizontal="right" vertical="center" wrapText="1"/>
    </xf>
    <xf numFmtId="9" fontId="46" fillId="0" borderId="5" xfId="0" applyNumberFormat="1" applyFont="1" applyBorder="1" applyAlignment="1">
      <alignment horizontal="center" vertical="center" wrapText="1"/>
    </xf>
    <xf numFmtId="9" fontId="46" fillId="0" borderId="6" xfId="0" applyNumberFormat="1" applyFont="1" applyBorder="1" applyAlignment="1">
      <alignment horizontal="center" vertical="center" wrapText="1"/>
    </xf>
    <xf numFmtId="9" fontId="46" fillId="0" borderId="7" xfId="0" applyNumberFormat="1" applyFont="1" applyBorder="1" applyAlignment="1">
      <alignment horizontal="center" vertical="center" wrapText="1"/>
    </xf>
    <xf numFmtId="9" fontId="46" fillId="0" borderId="10" xfId="0" applyNumberFormat="1" applyFont="1" applyBorder="1" applyAlignment="1">
      <alignment horizontal="center" vertical="center" wrapText="1"/>
    </xf>
    <xf numFmtId="9" fontId="46" fillId="0" borderId="11" xfId="0" applyNumberFormat="1" applyFont="1" applyBorder="1" applyAlignment="1">
      <alignment horizontal="center" vertical="center" wrapText="1"/>
    </xf>
    <xf numFmtId="9" fontId="46" fillId="0" borderId="12" xfId="0" applyNumberFormat="1" applyFont="1" applyBorder="1" applyAlignment="1">
      <alignment horizontal="center" vertical="center" wrapText="1"/>
    </xf>
    <xf numFmtId="0" fontId="50" fillId="2" borderId="0" xfId="2" applyFont="1" applyFill="1" applyAlignment="1">
      <alignment horizontal="left"/>
    </xf>
    <xf numFmtId="0" fontId="47" fillId="6" borderId="18" xfId="2" applyFont="1" applyFill="1" applyBorder="1" applyAlignment="1">
      <alignment horizontal="right" vertical="center"/>
    </xf>
    <xf numFmtId="0" fontId="47" fillId="6" borderId="19" xfId="2" applyFont="1" applyFill="1" applyBorder="1" applyAlignment="1">
      <alignment horizontal="right" vertical="center"/>
    </xf>
    <xf numFmtId="0" fontId="47" fillId="6" borderId="20" xfId="2" applyFont="1" applyFill="1" applyBorder="1" applyAlignment="1">
      <alignment horizontal="right" vertical="center"/>
    </xf>
    <xf numFmtId="4" fontId="2" fillId="0" borderId="35" xfId="0" applyNumberFormat="1" applyFont="1" applyBorder="1" applyAlignment="1" applyProtection="1">
      <alignment horizontal="center" vertical="center"/>
      <protection locked="0"/>
    </xf>
    <xf numFmtId="4" fontId="2" fillId="0" borderId="4" xfId="0" applyNumberFormat="1" applyFont="1" applyBorder="1" applyAlignment="1" applyProtection="1">
      <alignment horizontal="center" vertical="center"/>
      <protection locked="0"/>
    </xf>
    <xf numFmtId="4" fontId="2" fillId="0" borderId="37" xfId="0" applyNumberFormat="1" applyFont="1" applyBorder="1" applyAlignment="1" applyProtection="1">
      <alignment horizontal="center" vertical="center"/>
      <protection locked="0"/>
    </xf>
    <xf numFmtId="49" fontId="2" fillId="0" borderId="35" xfId="0" applyNumberFormat="1" applyFont="1" applyBorder="1" applyAlignment="1" applyProtection="1">
      <alignment horizontal="center" vertical="center"/>
      <protection locked="0"/>
    </xf>
    <xf numFmtId="49" fontId="2" fillId="0" borderId="4" xfId="0" applyNumberFormat="1" applyFont="1" applyBorder="1" applyAlignment="1" applyProtection="1">
      <alignment horizontal="center" vertical="center"/>
      <protection locked="0"/>
    </xf>
    <xf numFmtId="49" fontId="2" fillId="0" borderId="37" xfId="0" applyNumberFormat="1" applyFont="1" applyBorder="1" applyAlignment="1" applyProtection="1">
      <alignment horizontal="center" vertical="center"/>
      <protection locked="0"/>
    </xf>
    <xf numFmtId="14" fontId="42" fillId="2" borderId="35" xfId="0" applyNumberFormat="1" applyFont="1" applyFill="1" applyBorder="1" applyAlignment="1">
      <alignment horizontal="center" vertical="center" wrapText="1"/>
    </xf>
    <xf numFmtId="14" fontId="42" fillId="2" borderId="4" xfId="0" applyNumberFormat="1" applyFont="1" applyFill="1" applyBorder="1" applyAlignment="1">
      <alignment horizontal="center" vertical="center" wrapText="1"/>
    </xf>
    <xf numFmtId="14" fontId="42" fillId="2" borderId="37" xfId="0" applyNumberFormat="1" applyFont="1" applyFill="1" applyBorder="1" applyAlignment="1">
      <alignment horizontal="center" vertical="center" wrapText="1"/>
    </xf>
    <xf numFmtId="0" fontId="56" fillId="0" borderId="14" xfId="0" applyFont="1" applyBorder="1" applyAlignment="1">
      <alignment horizontal="left" vertical="center" wrapText="1"/>
    </xf>
    <xf numFmtId="0" fontId="56" fillId="0" borderId="36" xfId="0" applyFont="1" applyBorder="1" applyAlignment="1">
      <alignment horizontal="left" vertical="center" wrapText="1"/>
    </xf>
    <xf numFmtId="0" fontId="56" fillId="0" borderId="39" xfId="0" applyFont="1" applyBorder="1" applyAlignment="1">
      <alignment horizontal="left" vertical="center" wrapText="1"/>
    </xf>
    <xf numFmtId="0" fontId="45" fillId="2" borderId="44" xfId="0" applyFont="1" applyFill="1" applyBorder="1" applyAlignment="1">
      <alignment horizontal="left" vertical="center"/>
    </xf>
    <xf numFmtId="0" fontId="45" fillId="2" borderId="16" xfId="0" applyFont="1" applyFill="1" applyBorder="1" applyAlignment="1">
      <alignment horizontal="left" vertical="center"/>
    </xf>
    <xf numFmtId="0" fontId="2" fillId="2" borderId="0" xfId="0" applyFont="1" applyFill="1" applyAlignment="1">
      <alignment horizontal="center"/>
    </xf>
    <xf numFmtId="0" fontId="48" fillId="0" borderId="35" xfId="0" applyFont="1" applyBorder="1" applyAlignment="1">
      <alignment horizontal="left" vertical="top" wrapText="1"/>
    </xf>
    <xf numFmtId="0" fontId="48" fillId="0" borderId="4" xfId="0" applyFont="1" applyBorder="1" applyAlignment="1">
      <alignment horizontal="left" vertical="top" wrapText="1"/>
    </xf>
    <xf numFmtId="0" fontId="48" fillId="0" borderId="37" xfId="0" applyFont="1" applyBorder="1" applyAlignment="1">
      <alignment horizontal="left" vertical="top" wrapText="1"/>
    </xf>
    <xf numFmtId="0" fontId="20" fillId="0" borderId="0" xfId="0" applyFont="1" applyAlignment="1">
      <alignment horizontal="left" vertical="center" wrapText="1"/>
    </xf>
    <xf numFmtId="0" fontId="49" fillId="0" borderId="0" xfId="0" applyFont="1" applyAlignment="1">
      <alignment horizontal="left" vertical="center" wrapText="1"/>
    </xf>
    <xf numFmtId="0" fontId="56" fillId="0" borderId="44" xfId="0" applyFont="1" applyBorder="1" applyAlignment="1">
      <alignment horizontal="left" vertical="center" wrapText="1"/>
    </xf>
    <xf numFmtId="0" fontId="56" fillId="0" borderId="16" xfId="0" applyFont="1" applyBorder="1" applyAlignment="1">
      <alignment horizontal="left" vertical="center" wrapText="1"/>
    </xf>
    <xf numFmtId="0" fontId="56" fillId="0" borderId="29" xfId="0" applyFont="1" applyBorder="1" applyAlignment="1">
      <alignment horizontal="left" vertical="center" wrapText="1"/>
    </xf>
    <xf numFmtId="0" fontId="53" fillId="0" borderId="13" xfId="2" applyFont="1" applyBorder="1" applyAlignment="1">
      <alignment horizontal="center" vertical="center"/>
    </xf>
    <xf numFmtId="0" fontId="53" fillId="0" borderId="49" xfId="2" applyFont="1" applyBorder="1" applyAlignment="1">
      <alignment horizontal="center" vertical="center"/>
    </xf>
    <xf numFmtId="4" fontId="2" fillId="0" borderId="0" xfId="0" applyNumberFormat="1" applyFont="1" applyAlignment="1" applyProtection="1">
      <alignment horizontal="center" vertical="center"/>
      <protection locked="0"/>
    </xf>
    <xf numFmtId="0" fontId="42" fillId="0" borderId="5" xfId="0" applyFont="1" applyBorder="1" applyAlignment="1">
      <alignment horizontal="center" vertical="center" wrapText="1"/>
    </xf>
    <xf numFmtId="0" fontId="42" fillId="0" borderId="6" xfId="0" applyFont="1" applyBorder="1" applyAlignment="1">
      <alignment horizontal="center" vertical="center" wrapText="1"/>
    </xf>
    <xf numFmtId="0" fontId="42" fillId="0" borderId="7" xfId="0" applyFont="1" applyBorder="1" applyAlignment="1">
      <alignment horizontal="center" vertical="center" wrapText="1"/>
    </xf>
    <xf numFmtId="49" fontId="62" fillId="0" borderId="50" xfId="17" applyNumberFormat="1" applyFont="1" applyBorder="1" applyAlignment="1">
      <alignment horizontal="left" vertical="center" wrapText="1"/>
    </xf>
    <xf numFmtId="49" fontId="64" fillId="0" borderId="50" xfId="17" applyNumberFormat="1" applyFont="1" applyBorder="1" applyAlignment="1">
      <alignment horizontal="left" vertical="center" wrapText="1"/>
    </xf>
    <xf numFmtId="0" fontId="64" fillId="0" borderId="50" xfId="17" applyFont="1" applyBorder="1" applyAlignment="1">
      <alignment horizontal="left" vertical="center"/>
    </xf>
    <xf numFmtId="0" fontId="61" fillId="0" borderId="36" xfId="17" applyBorder="1" applyAlignment="1">
      <alignment horizontal="left" vertical="top" wrapText="1"/>
    </xf>
    <xf numFmtId="0" fontId="66" fillId="8" borderId="36" xfId="17" applyFont="1" applyFill="1" applyBorder="1" applyAlignment="1" applyProtection="1">
      <alignment horizontal="left" vertical="top"/>
      <protection locked="0"/>
    </xf>
    <xf numFmtId="49" fontId="66" fillId="8" borderId="36" xfId="17" applyNumberFormat="1" applyFont="1" applyFill="1" applyBorder="1" applyAlignment="1" applyProtection="1">
      <alignment horizontal="left" vertical="top"/>
      <protection locked="0"/>
    </xf>
    <xf numFmtId="0" fontId="61" fillId="0" borderId="36" xfId="17" applyBorder="1" applyAlignment="1">
      <alignment horizontal="left" vertical="top"/>
    </xf>
    <xf numFmtId="49" fontId="66" fillId="9" borderId="36" xfId="17" applyNumberFormat="1" applyFont="1" applyFill="1" applyBorder="1" applyAlignment="1" applyProtection="1">
      <alignment horizontal="left" vertical="top" wrapText="1"/>
      <protection locked="0"/>
    </xf>
    <xf numFmtId="0" fontId="61" fillId="0" borderId="0" xfId="17" applyAlignment="1">
      <alignment horizontal="left" vertical="top" wrapText="1"/>
    </xf>
    <xf numFmtId="49" fontId="66" fillId="9" borderId="0" xfId="17" applyNumberFormat="1" applyFont="1" applyFill="1" applyAlignment="1" applyProtection="1">
      <alignment horizontal="left" vertical="top"/>
      <protection locked="0"/>
    </xf>
    <xf numFmtId="49" fontId="66" fillId="8" borderId="0" xfId="17" applyNumberFormat="1" applyFont="1" applyFill="1" applyAlignment="1" applyProtection="1">
      <alignment horizontal="left" vertical="top" wrapText="1"/>
      <protection locked="0"/>
    </xf>
    <xf numFmtId="49" fontId="66" fillId="8" borderId="50" xfId="17" applyNumberFormat="1" applyFont="1" applyFill="1" applyBorder="1" applyAlignment="1" applyProtection="1">
      <alignment horizontal="left" vertical="top" wrapText="1"/>
      <protection locked="0"/>
    </xf>
    <xf numFmtId="49" fontId="66" fillId="8" borderId="0" xfId="17" applyNumberFormat="1" applyFont="1" applyFill="1" applyAlignment="1" applyProtection="1">
      <alignment horizontal="left" vertical="top"/>
      <protection locked="0"/>
    </xf>
    <xf numFmtId="49" fontId="61" fillId="0" borderId="50" xfId="17" applyNumberFormat="1" applyBorder="1" applyAlignment="1">
      <alignment horizontal="left" vertical="top" wrapText="1"/>
    </xf>
    <xf numFmtId="49" fontId="66" fillId="9" borderId="50" xfId="17" applyNumberFormat="1" applyFont="1" applyFill="1" applyBorder="1" applyAlignment="1" applyProtection="1">
      <alignment horizontal="left" vertical="top"/>
      <protection locked="0"/>
    </xf>
    <xf numFmtId="0" fontId="61" fillId="0" borderId="50" xfId="17" applyBorder="1" applyAlignment="1">
      <alignment horizontal="right" vertical="center"/>
    </xf>
    <xf numFmtId="0" fontId="66" fillId="0" borderId="58" xfId="17" applyFont="1" applyBorder="1" applyAlignment="1">
      <alignment horizontal="left" vertical="center" wrapText="1"/>
    </xf>
    <xf numFmtId="0" fontId="66" fillId="0" borderId="57" xfId="17" applyFont="1" applyBorder="1" applyAlignment="1">
      <alignment horizontal="left" vertical="center" wrapText="1"/>
    </xf>
    <xf numFmtId="0" fontId="68" fillId="0" borderId="0" xfId="18" applyFont="1" applyBorder="1" applyAlignment="1" applyProtection="1">
      <alignment horizontal="left" vertical="top" wrapText="1"/>
    </xf>
    <xf numFmtId="49" fontId="66" fillId="9" borderId="14" xfId="17" applyNumberFormat="1" applyFont="1" applyFill="1" applyBorder="1" applyAlignment="1" applyProtection="1">
      <alignment horizontal="center" vertical="center" wrapText="1"/>
      <protection locked="0"/>
    </xf>
    <xf numFmtId="49" fontId="66" fillId="9" borderId="52" xfId="17" applyNumberFormat="1" applyFont="1" applyFill="1" applyBorder="1" applyAlignment="1" applyProtection="1">
      <alignment horizontal="center" vertical="center" wrapText="1"/>
      <protection locked="0"/>
    </xf>
    <xf numFmtId="49" fontId="66" fillId="9" borderId="36" xfId="17" applyNumberFormat="1" applyFont="1" applyFill="1" applyBorder="1" applyAlignment="1" applyProtection="1">
      <alignment horizontal="center" vertical="center" wrapText="1"/>
      <protection locked="0"/>
    </xf>
    <xf numFmtId="49" fontId="61" fillId="0" borderId="0" xfId="17" quotePrefix="1" applyNumberFormat="1" applyAlignment="1">
      <alignment horizontal="center" vertical="center" wrapText="1"/>
    </xf>
    <xf numFmtId="49" fontId="61" fillId="0" borderId="2" xfId="17" quotePrefix="1" applyNumberFormat="1" applyBorder="1" applyAlignment="1">
      <alignment horizontal="center" vertical="center" wrapText="1"/>
    </xf>
    <xf numFmtId="49" fontId="61" fillId="0" borderId="0" xfId="17" applyNumberFormat="1" applyAlignment="1">
      <alignment horizontal="center" vertical="center" wrapText="1"/>
    </xf>
    <xf numFmtId="49" fontId="61" fillId="0" borderId="2" xfId="17" applyNumberFormat="1" applyBorder="1" applyAlignment="1">
      <alignment horizontal="center" vertical="center" wrapText="1"/>
    </xf>
    <xf numFmtId="0" fontId="61" fillId="0" borderId="50" xfId="17" applyBorder="1" applyAlignment="1">
      <alignment horizontal="center" vertical="center" wrapText="1"/>
    </xf>
    <xf numFmtId="0" fontId="61" fillId="0" borderId="55" xfId="17" applyBorder="1" applyAlignment="1">
      <alignment horizontal="center" vertical="center" wrapText="1"/>
    </xf>
    <xf numFmtId="0" fontId="29" fillId="10" borderId="35" xfId="17" applyFont="1" applyFill="1" applyBorder="1" applyAlignment="1">
      <alignment horizontal="left" vertical="center" wrapText="1"/>
    </xf>
    <xf numFmtId="0" fontId="29" fillId="10" borderId="4" xfId="17" applyFont="1" applyFill="1" applyBorder="1" applyAlignment="1">
      <alignment horizontal="left" vertical="center" wrapText="1"/>
    </xf>
    <xf numFmtId="49" fontId="61" fillId="0" borderId="76" xfId="17" applyNumberFormat="1" applyBorder="1" applyAlignment="1">
      <alignment horizontal="left" vertical="center" wrapText="1"/>
    </xf>
    <xf numFmtId="49" fontId="61" fillId="0" borderId="69" xfId="17" applyNumberFormat="1" applyBorder="1" applyAlignment="1">
      <alignment horizontal="left" vertical="center" wrapText="1"/>
    </xf>
    <xf numFmtId="0" fontId="61" fillId="2" borderId="70" xfId="17" applyFill="1" applyBorder="1" applyAlignment="1">
      <alignment horizontal="left" vertical="center" wrapText="1"/>
    </xf>
    <xf numFmtId="0" fontId="61" fillId="2" borderId="71" xfId="17" applyFill="1" applyBorder="1" applyAlignment="1">
      <alignment horizontal="left" vertical="center" wrapText="1"/>
    </xf>
    <xf numFmtId="49" fontId="66" fillId="0" borderId="4" xfId="17" applyNumberFormat="1" applyFont="1" applyBorder="1" applyAlignment="1">
      <alignment horizontal="left" vertical="center" wrapText="1"/>
    </xf>
    <xf numFmtId="49" fontId="66" fillId="0" borderId="37" xfId="17" applyNumberFormat="1" applyFont="1" applyBorder="1" applyAlignment="1">
      <alignment horizontal="left" vertical="center" wrapText="1"/>
    </xf>
    <xf numFmtId="49" fontId="66" fillId="0" borderId="58" xfId="17" applyNumberFormat="1" applyFont="1" applyBorder="1" applyAlignment="1">
      <alignment horizontal="left" vertical="center" wrapText="1"/>
    </xf>
    <xf numFmtId="49" fontId="66" fillId="0" borderId="57" xfId="17" applyNumberFormat="1" applyFont="1" applyBorder="1" applyAlignment="1">
      <alignment horizontal="left" vertical="center" wrapText="1"/>
    </xf>
    <xf numFmtId="49" fontId="61" fillId="0" borderId="76" xfId="17" quotePrefix="1" applyNumberFormat="1" applyBorder="1" applyAlignment="1">
      <alignment horizontal="left" vertical="center" wrapText="1"/>
    </xf>
    <xf numFmtId="49" fontId="61" fillId="0" borderId="69" xfId="17" quotePrefix="1" applyNumberFormat="1" applyBorder="1" applyAlignment="1">
      <alignment horizontal="left" vertical="center" wrapText="1"/>
    </xf>
    <xf numFmtId="0" fontId="66" fillId="0" borderId="4" xfId="17" applyFont="1" applyBorder="1" applyAlignment="1">
      <alignment horizontal="left" vertical="center" wrapText="1"/>
    </xf>
    <xf numFmtId="0" fontId="66" fillId="0" borderId="37" xfId="17" applyFont="1" applyBorder="1" applyAlignment="1">
      <alignment horizontal="left" vertical="center" wrapText="1"/>
    </xf>
    <xf numFmtId="0" fontId="61" fillId="0" borderId="36" xfId="17" applyBorder="1" applyAlignment="1">
      <alignment horizontal="left"/>
    </xf>
    <xf numFmtId="49" fontId="37" fillId="0" borderId="4" xfId="17" applyNumberFormat="1" applyFont="1" applyBorder="1" applyAlignment="1">
      <alignment horizontal="right" vertical="center" wrapText="1"/>
    </xf>
    <xf numFmtId="49" fontId="37" fillId="0" borderId="37" xfId="17" applyNumberFormat="1" applyFont="1" applyBorder="1" applyAlignment="1">
      <alignment horizontal="right" vertical="center" wrapText="1"/>
    </xf>
    <xf numFmtId="49" fontId="61" fillId="0" borderId="0" xfId="17" applyNumberFormat="1" applyAlignment="1">
      <alignment vertical="top"/>
    </xf>
    <xf numFmtId="49" fontId="66" fillId="0" borderId="50" xfId="17" applyNumberFormat="1" applyFont="1" applyBorder="1" applyAlignment="1">
      <alignment horizontal="left"/>
    </xf>
    <xf numFmtId="0" fontId="15" fillId="0" borderId="0" xfId="3" applyFont="1" applyAlignment="1">
      <alignment horizontal="left" wrapText="1"/>
    </xf>
  </cellXfs>
  <cellStyles count="20">
    <cellStyle name="Explanatory Text 2" xfId="18" xr:uid="{EDC1960D-9E36-4DAC-B152-A38C5938E154}"/>
    <cellStyle name="Hyperlink" xfId="1" builtinId="8"/>
    <cellStyle name="Hyperlink 2" xfId="7" xr:uid="{04E31431-161A-47AD-BE62-7A495A5DBF64}"/>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Normal 4" xfId="17" xr:uid="{619AF650-9D22-43A1-8635-F2A6263F5D58}"/>
    <cellStyle name="Percent 2" xfId="19" xr:uid="{800A5E81-F3AB-46E4-A0C5-4FFCEA1AFC48}"/>
    <cellStyle name="Standard 2" xfId="2" xr:uid="{00000000-0005-0000-0000-000002000000}"/>
    <cellStyle name="Standard 2 2" xfId="9" xr:uid="{FE856201-0F3F-40E3-8051-3A49A8CB904B}"/>
    <cellStyle name="Standard 2 2 2" xfId="11" xr:uid="{5F627EBF-9243-443D-A43E-55E3A234C129}"/>
    <cellStyle name="Standard 2 4" xfId="14" xr:uid="{DA5D2EA3-BFFE-4F7A-83D7-630D205072F6}"/>
    <cellStyle name="Standard 3" xfId="3" xr:uid="{00000000-0005-0000-0000-000003000000}"/>
    <cellStyle name="Standard 3 2" xfId="10" xr:uid="{9F821CAC-4997-4170-B3CA-39F2FBD9128D}"/>
    <cellStyle name="Standard 3 3" xfId="13" xr:uid="{B27A099F-0BCB-491C-9F11-6BADC5E39E64}"/>
    <cellStyle name="Звичайний 2" xfId="12" xr:uid="{0EA87B5A-A943-447C-A39C-01E1BD273D58}"/>
    <cellStyle name="Звичайний 2 2" xfId="16" xr:uid="{3C484068-F110-4E8E-B94C-81BA288A13AD}"/>
    <cellStyle name="Обычный 2" xfId="8" xr:uid="{886F89A3-F666-4433-82EB-3571782F5458}"/>
  </cellStyles>
  <dxfs count="5">
    <dxf>
      <fill>
        <patternFill>
          <bgColor rgb="FFFF0000"/>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w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6</xdr:col>
      <xdr:colOff>81643</xdr:colOff>
      <xdr:row>3</xdr:row>
      <xdr:rowOff>9075</xdr:rowOff>
    </xdr:from>
    <xdr:to>
      <xdr:col>6</xdr:col>
      <xdr:colOff>884767</xdr:colOff>
      <xdr:row>3</xdr:row>
      <xdr:rowOff>874059</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5914572" y="290289"/>
          <a:ext cx="803124" cy="870854"/>
        </a:xfrm>
        <a:prstGeom prst="rect">
          <a:avLst/>
        </a:prstGeom>
      </xdr:spPr>
    </xdr:pic>
    <xdr:clientData/>
  </xdr:twoCellAnchor>
  <xdr:oneCellAnchor>
    <xdr:from>
      <xdr:col>13</xdr:col>
      <xdr:colOff>81643</xdr:colOff>
      <xdr:row>3</xdr:row>
      <xdr:rowOff>9075</xdr:rowOff>
    </xdr:from>
    <xdr:ext cx="803124" cy="864050"/>
    <xdr:pic>
      <xdr:nvPicPr>
        <xdr:cNvPr id="6" name="Grafik 2">
          <a:extLst>
            <a:ext uri="{FF2B5EF4-FFF2-40B4-BE49-F238E27FC236}">
              <a16:creationId xmlns:a16="http://schemas.microsoft.com/office/drawing/2014/main" id="{679EF03E-582A-4822-80DE-02AC54DF0AB3}"/>
            </a:ext>
          </a:extLst>
        </xdr:cNvPr>
        <xdr:cNvPicPr>
          <a:picLocks noChangeAspect="1"/>
        </xdr:cNvPicPr>
      </xdr:nvPicPr>
      <xdr:blipFill>
        <a:blip xmlns:r="http://schemas.openxmlformats.org/officeDocument/2006/relationships" r:embed="rId1"/>
        <a:stretch>
          <a:fillRect/>
        </a:stretch>
      </xdr:blipFill>
      <xdr:spPr>
        <a:xfrm>
          <a:off x="5899831" y="286888"/>
          <a:ext cx="803124" cy="86405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13</xdr:col>
      <xdr:colOff>621081</xdr:colOff>
      <xdr:row>0</xdr:row>
      <xdr:rowOff>88900</xdr:rowOff>
    </xdr:from>
    <xdr:to>
      <xdr:col>16</xdr:col>
      <xdr:colOff>222250</xdr:colOff>
      <xdr:row>4</xdr:row>
      <xdr:rowOff>112600</xdr:rowOff>
    </xdr:to>
    <xdr:pic>
      <xdr:nvPicPr>
        <xdr:cNvPr id="2" name="Grafik 2">
          <a:extLst>
            <a:ext uri="{FF2B5EF4-FFF2-40B4-BE49-F238E27FC236}">
              <a16:creationId xmlns:a16="http://schemas.microsoft.com/office/drawing/2014/main" id="{8E932F12-4C4F-474D-A2D8-3BDA5A31A38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733331" y="88900"/>
          <a:ext cx="2160219" cy="900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Users/maienk_ole/Desktop/Award%20decision.xlsx" TargetMode="External"/><Relationship Id="rId1" Type="http://schemas.openxmlformats.org/officeDocument/2006/relationships/externalLinkPath" Target="/Users/maienk_ole/Desktop/Award%20decisio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my.sharepoint.com/Users/maienk_ole/Desktop/REQUEST/91169079%20IT%20Hardware/1%20Request/Request%20for%20MaterialEquipment_IT%20Hardware_Chervonohrad.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18.2197.4/91169583%20portable%20power%20stations/01.%20Request/02.2%20Request%20for%20Goods%20Power%20Stations.xlsx" TargetMode="External"/><Relationship Id="rId1" Type="http://schemas.openxmlformats.org/officeDocument/2006/relationships/externalLinkPath" Target="/sites/CountryOfficeGIZUA-BVertrge/Freigegebene%20Dokumente/B%20Vertr&#228;ge/18.2197.4/91169583%20portable%20power%20stations/01.%20Request/02.2%20Request%20for%20Goods%20Power%20Station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address"/>
      <sheetName val="IT Standard specifiсation"/>
      <sheetName val="Dropdown menu"/>
    </sheetNames>
    <sheetDataSet>
      <sheetData sheetId="0" refreshError="1"/>
      <sheetData sheetId="1"/>
      <sheetData sheetId="2" refreshError="1"/>
      <sheetData sheetId="3" refreshError="1"/>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procurement-ua@giz.de" TargetMode="External"/><Relationship Id="rId1" Type="http://schemas.openxmlformats.org/officeDocument/2006/relationships/hyperlink" Target="mailto:procurement-ua@giz.de"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https://filetransfer.giz.de/Start?1"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P54"/>
  <sheetViews>
    <sheetView tabSelected="1" zoomScale="70" zoomScaleNormal="70" zoomScalePageLayoutView="70" workbookViewId="0">
      <selection activeCell="H11" sqref="H11:N11"/>
    </sheetView>
  </sheetViews>
  <sheetFormatPr defaultColWidth="11.453125" defaultRowHeight="12.5"/>
  <cols>
    <col min="1" max="1" width="6.453125" style="1" customWidth="1"/>
    <col min="2" max="2" width="18.453125" style="1" customWidth="1"/>
    <col min="3" max="3" width="10.54296875" style="1" customWidth="1"/>
    <col min="4" max="5" width="10.453125" style="1" customWidth="1"/>
    <col min="6" max="6" width="25.453125" style="1" customWidth="1"/>
    <col min="7" max="7" width="20.1796875" style="1" customWidth="1"/>
    <col min="8" max="8" width="6.453125" style="1" customWidth="1"/>
    <col min="9" max="9" width="18.453125" style="1" customWidth="1"/>
    <col min="10" max="10" width="10.54296875" style="1" customWidth="1"/>
    <col min="11" max="11" width="10.453125" style="1" customWidth="1"/>
    <col min="12" max="12" width="12" style="1" customWidth="1"/>
    <col min="13" max="13" width="25.453125" style="1" customWidth="1"/>
    <col min="14" max="14" width="19" style="1" customWidth="1"/>
    <col min="15" max="16384" width="11.453125" style="1"/>
  </cols>
  <sheetData>
    <row r="1" spans="1:15" ht="18">
      <c r="A1" s="222" t="s">
        <v>94</v>
      </c>
      <c r="B1" s="222"/>
      <c r="C1" s="222"/>
      <c r="D1" s="222"/>
      <c r="E1" s="222"/>
      <c r="F1" s="222"/>
      <c r="G1" s="222"/>
      <c r="H1" s="222" t="s">
        <v>95</v>
      </c>
      <c r="I1" s="222"/>
      <c r="J1" s="222"/>
      <c r="K1" s="222"/>
      <c r="L1" s="222"/>
      <c r="M1" s="222"/>
      <c r="N1" s="222"/>
    </row>
    <row r="2" spans="1:15">
      <c r="A2" s="11" t="s">
        <v>0</v>
      </c>
      <c r="B2" s="9"/>
      <c r="C2" s="9"/>
      <c r="D2" s="9"/>
      <c r="E2" s="9"/>
      <c r="F2" s="9"/>
      <c r="G2" s="9"/>
      <c r="H2" s="9" t="s">
        <v>13</v>
      </c>
      <c r="I2" s="12"/>
      <c r="J2" s="12"/>
      <c r="K2" s="12"/>
      <c r="L2" s="12"/>
      <c r="M2" s="12"/>
      <c r="N2" s="12"/>
    </row>
    <row r="3" spans="1:15" ht="5.25" customHeight="1">
      <c r="A3" s="11"/>
      <c r="B3" s="9"/>
      <c r="C3" s="9"/>
      <c r="D3" s="9"/>
      <c r="E3" s="9"/>
      <c r="F3" s="9"/>
      <c r="G3" s="9"/>
      <c r="H3" s="9"/>
      <c r="I3" s="12"/>
      <c r="J3" s="12"/>
      <c r="K3" s="12"/>
      <c r="L3" s="12"/>
      <c r="M3" s="12"/>
      <c r="N3" s="12"/>
    </row>
    <row r="4" spans="1:15" ht="77.25" customHeight="1" thickBot="1">
      <c r="A4" s="162" t="s">
        <v>132</v>
      </c>
      <c r="B4" s="163"/>
      <c r="C4" s="163"/>
      <c r="D4" s="163"/>
      <c r="E4" s="163"/>
      <c r="F4" s="163"/>
      <c r="G4" s="9"/>
      <c r="H4" s="162" t="s">
        <v>45</v>
      </c>
      <c r="I4" s="163"/>
      <c r="J4" s="163"/>
      <c r="K4" s="163"/>
      <c r="L4" s="163"/>
      <c r="M4" s="163"/>
      <c r="N4" s="9"/>
    </row>
    <row r="5" spans="1:15" s="68" customFormat="1" ht="15" thickBot="1">
      <c r="A5" s="220" t="s">
        <v>58</v>
      </c>
      <c r="B5" s="221"/>
      <c r="C5" s="184">
        <v>7000003498</v>
      </c>
      <c r="D5" s="185"/>
      <c r="E5" s="185"/>
      <c r="F5" s="185"/>
      <c r="G5" s="186"/>
      <c r="H5" s="182" t="s">
        <v>46</v>
      </c>
      <c r="I5" s="183"/>
      <c r="J5" s="184">
        <f>C5</f>
        <v>7000003498</v>
      </c>
      <c r="K5" s="185"/>
      <c r="L5" s="185"/>
      <c r="M5" s="185"/>
      <c r="N5" s="186"/>
    </row>
    <row r="6" spans="1:15" s="68" customFormat="1" ht="38.5" customHeight="1" thickBot="1">
      <c r="A6" s="187" t="s">
        <v>1</v>
      </c>
      <c r="B6" s="188"/>
      <c r="C6" s="189" t="s">
        <v>185</v>
      </c>
      <c r="D6" s="190"/>
      <c r="E6" s="190"/>
      <c r="F6" s="190"/>
      <c r="G6" s="188"/>
      <c r="H6" s="187" t="s">
        <v>47</v>
      </c>
      <c r="I6" s="188"/>
      <c r="J6" s="189" t="s">
        <v>184</v>
      </c>
      <c r="K6" s="190"/>
      <c r="L6" s="190"/>
      <c r="M6" s="190"/>
      <c r="N6" s="188"/>
    </row>
    <row r="7" spans="1:15" ht="13" thickBot="1">
      <c r="A7" s="169" t="s">
        <v>71</v>
      </c>
      <c r="B7" s="170"/>
      <c r="C7" s="170"/>
      <c r="D7" s="170"/>
      <c r="E7" s="170"/>
      <c r="F7" s="170"/>
      <c r="G7" s="171"/>
      <c r="H7" s="169" t="s">
        <v>70</v>
      </c>
      <c r="I7" s="170"/>
      <c r="J7" s="170"/>
      <c r="K7" s="170"/>
      <c r="L7" s="170"/>
      <c r="M7" s="170"/>
      <c r="N7" s="171"/>
    </row>
    <row r="8" spans="1:15" ht="7.5" customHeight="1" thickBot="1">
      <c r="A8" s="13"/>
      <c r="B8" s="13"/>
      <c r="C8" s="13"/>
      <c r="D8" s="13"/>
      <c r="E8" s="13"/>
      <c r="F8" s="13"/>
      <c r="G8" s="13"/>
      <c r="H8" s="13"/>
      <c r="I8" s="13"/>
      <c r="J8" s="13"/>
      <c r="K8" s="13"/>
      <c r="L8" s="13"/>
      <c r="M8" s="13"/>
      <c r="N8" s="13"/>
    </row>
    <row r="9" spans="1:15">
      <c r="A9" s="172" t="s">
        <v>49</v>
      </c>
      <c r="B9" s="173"/>
      <c r="C9" s="173"/>
      <c r="D9" s="173"/>
      <c r="E9" s="173"/>
      <c r="F9" s="173"/>
      <c r="G9" s="174"/>
      <c r="H9" s="172" t="s">
        <v>50</v>
      </c>
      <c r="I9" s="173"/>
      <c r="J9" s="173"/>
      <c r="K9" s="173"/>
      <c r="L9" s="173"/>
      <c r="M9" s="173"/>
      <c r="N9" s="174"/>
    </row>
    <row r="10" spans="1:15" ht="14.5">
      <c r="A10" s="175" t="s">
        <v>44</v>
      </c>
      <c r="B10" s="176"/>
      <c r="C10" s="176"/>
      <c r="D10" s="176"/>
      <c r="E10" s="10">
        <f>C5</f>
        <v>7000003498</v>
      </c>
      <c r="F10" s="177" t="s">
        <v>136</v>
      </c>
      <c r="G10" s="178"/>
      <c r="H10" s="175" t="s">
        <v>48</v>
      </c>
      <c r="I10" s="176"/>
      <c r="J10" s="176"/>
      <c r="K10" s="176"/>
      <c r="L10" s="10">
        <f>J5</f>
        <v>7000003498</v>
      </c>
      <c r="M10" s="177" t="s">
        <v>136</v>
      </c>
      <c r="N10" s="178"/>
    </row>
    <row r="11" spans="1:15" ht="41" customHeight="1" thickBot="1">
      <c r="A11" s="179" t="s">
        <v>83</v>
      </c>
      <c r="B11" s="180"/>
      <c r="C11" s="180"/>
      <c r="D11" s="180"/>
      <c r="E11" s="180"/>
      <c r="F11" s="180"/>
      <c r="G11" s="181"/>
      <c r="H11" s="179" t="s">
        <v>137</v>
      </c>
      <c r="I11" s="180"/>
      <c r="J11" s="180"/>
      <c r="K11" s="180"/>
      <c r="L11" s="180"/>
      <c r="M11" s="180"/>
      <c r="N11" s="181"/>
    </row>
    <row r="12" spans="1:15" ht="8.15" customHeight="1" thickBot="1">
      <c r="A12" s="13"/>
      <c r="B12" s="13"/>
      <c r="C12" s="13"/>
      <c r="D12" s="13"/>
      <c r="E12" s="13"/>
      <c r="F12" s="13"/>
      <c r="G12" s="13"/>
      <c r="H12" s="13"/>
      <c r="I12" s="13"/>
      <c r="J12" s="13"/>
      <c r="K12" s="13"/>
      <c r="L12" s="13"/>
      <c r="M12" s="13"/>
      <c r="N12" s="13"/>
    </row>
    <row r="13" spans="1:15" ht="41.15" customHeight="1" thickBot="1">
      <c r="A13" s="191" t="s">
        <v>138</v>
      </c>
      <c r="B13" s="192"/>
      <c r="C13" s="192"/>
      <c r="D13" s="192"/>
      <c r="E13" s="192"/>
      <c r="F13" s="192"/>
      <c r="G13" s="193"/>
      <c r="H13" s="191" t="s">
        <v>139</v>
      </c>
      <c r="I13" s="192"/>
      <c r="J13" s="192"/>
      <c r="K13" s="192"/>
      <c r="L13" s="192"/>
      <c r="M13" s="192"/>
      <c r="N13" s="193"/>
      <c r="O13" s="24"/>
    </row>
    <row r="14" spans="1:15" ht="8.15" customHeight="1" thickBot="1">
      <c r="A14" s="12"/>
      <c r="B14" s="12"/>
      <c r="C14" s="12"/>
      <c r="D14" s="12"/>
      <c r="E14" s="12"/>
      <c r="F14" s="12"/>
      <c r="G14" s="12"/>
      <c r="H14" s="12"/>
      <c r="I14" s="12"/>
      <c r="J14" s="12"/>
      <c r="K14" s="12"/>
      <c r="L14" s="12"/>
      <c r="M14" s="12"/>
      <c r="N14" s="12"/>
    </row>
    <row r="15" spans="1:15">
      <c r="A15" s="14" t="s">
        <v>2</v>
      </c>
      <c r="B15" s="15"/>
      <c r="C15" s="15"/>
      <c r="D15" s="15"/>
      <c r="E15" s="15"/>
      <c r="F15" s="15"/>
      <c r="G15" s="16"/>
      <c r="H15" s="14" t="s">
        <v>51</v>
      </c>
      <c r="I15" s="15"/>
      <c r="J15" s="15"/>
      <c r="K15" s="15"/>
      <c r="L15" s="15"/>
      <c r="M15" s="15"/>
      <c r="N15" s="16"/>
    </row>
    <row r="16" spans="1:15">
      <c r="A16" s="225" t="s">
        <v>3</v>
      </c>
      <c r="B16" s="195"/>
      <c r="C16" s="195"/>
      <c r="D16" s="195"/>
      <c r="E16" s="195"/>
      <c r="F16" s="195"/>
      <c r="G16" s="196"/>
      <c r="H16" s="194" t="s">
        <v>52</v>
      </c>
      <c r="I16" s="195"/>
      <c r="J16" s="195"/>
      <c r="K16" s="195"/>
      <c r="L16" s="195"/>
      <c r="M16" s="195"/>
      <c r="N16" s="196"/>
    </row>
    <row r="17" spans="1:16" ht="14.5">
      <c r="A17" s="164" t="s">
        <v>4</v>
      </c>
      <c r="B17" s="165"/>
      <c r="C17" s="165"/>
      <c r="D17" s="165"/>
      <c r="E17" s="166"/>
      <c r="F17" s="26" t="s">
        <v>5</v>
      </c>
      <c r="G17" s="17"/>
      <c r="H17" s="164" t="s">
        <v>14</v>
      </c>
      <c r="I17" s="165"/>
      <c r="J17" s="165"/>
      <c r="K17" s="165"/>
      <c r="L17" s="166"/>
      <c r="M17" s="26" t="s">
        <v>5</v>
      </c>
      <c r="N17" s="17"/>
    </row>
    <row r="18" spans="1:16" ht="13">
      <c r="A18" s="164" t="s">
        <v>6</v>
      </c>
      <c r="B18" s="166"/>
      <c r="C18" s="69" t="s">
        <v>7</v>
      </c>
      <c r="D18" s="167" t="s">
        <v>8</v>
      </c>
      <c r="E18" s="165"/>
      <c r="F18" s="165"/>
      <c r="G18" s="168"/>
      <c r="H18" s="164" t="s">
        <v>53</v>
      </c>
      <c r="I18" s="166"/>
      <c r="J18" s="21" t="str">
        <f>C18</f>
        <v>3</v>
      </c>
      <c r="K18" s="167" t="s">
        <v>55</v>
      </c>
      <c r="L18" s="165"/>
      <c r="M18" s="165"/>
      <c r="N18" s="168"/>
    </row>
    <row r="19" spans="1:16" ht="13" thickBot="1">
      <c r="A19" s="197" t="s">
        <v>9</v>
      </c>
      <c r="B19" s="198"/>
      <c r="C19" s="198"/>
      <c r="D19" s="198"/>
      <c r="E19" s="198"/>
      <c r="F19" s="198"/>
      <c r="G19" s="199"/>
      <c r="H19" s="197" t="s">
        <v>54</v>
      </c>
      <c r="I19" s="198"/>
      <c r="J19" s="198"/>
      <c r="K19" s="198"/>
      <c r="L19" s="198"/>
      <c r="M19" s="198"/>
      <c r="N19" s="199"/>
    </row>
    <row r="20" spans="1:16" ht="7.5" customHeight="1" thickBot="1">
      <c r="A20" s="13"/>
      <c r="B20" s="13"/>
      <c r="C20" s="13"/>
      <c r="D20" s="13"/>
      <c r="E20" s="13"/>
      <c r="F20" s="13"/>
      <c r="G20" s="13"/>
      <c r="H20" s="13"/>
      <c r="I20" s="13"/>
      <c r="J20" s="13"/>
      <c r="K20" s="13"/>
      <c r="L20" s="13"/>
      <c r="M20" s="13"/>
      <c r="N20" s="13"/>
    </row>
    <row r="21" spans="1:16">
      <c r="A21" s="200" t="s">
        <v>63</v>
      </c>
      <c r="B21" s="201"/>
      <c r="C21" s="201"/>
      <c r="D21" s="201"/>
      <c r="E21" s="201"/>
      <c r="F21" s="201"/>
      <c r="G21" s="202"/>
      <c r="H21" s="200" t="s">
        <v>103</v>
      </c>
      <c r="I21" s="201"/>
      <c r="J21" s="201"/>
      <c r="K21" s="201"/>
      <c r="L21" s="201"/>
      <c r="M21" s="201"/>
      <c r="N21" s="202"/>
    </row>
    <row r="22" spans="1:16" s="12" customFormat="1" ht="13.5" thickBot="1">
      <c r="A22" s="197" t="s">
        <v>10</v>
      </c>
      <c r="B22" s="198"/>
      <c r="C22" s="198"/>
      <c r="D22" s="70">
        <v>0.91666666666666663</v>
      </c>
      <c r="E22" s="71" t="s">
        <v>11</v>
      </c>
      <c r="F22" s="72">
        <v>46119</v>
      </c>
      <c r="G22" s="19"/>
      <c r="H22" s="197" t="s">
        <v>96</v>
      </c>
      <c r="I22" s="198"/>
      <c r="J22" s="198"/>
      <c r="K22" s="70">
        <f>D22</f>
        <v>0.91666666666666663</v>
      </c>
      <c r="L22" s="73" t="s">
        <v>56</v>
      </c>
      <c r="M22" s="72">
        <f>F22</f>
        <v>46119</v>
      </c>
      <c r="N22" s="19"/>
    </row>
    <row r="23" spans="1:16" ht="13" thickBot="1">
      <c r="A23" s="9"/>
      <c r="B23" s="9"/>
      <c r="C23" s="9"/>
      <c r="D23" s="9"/>
      <c r="E23" s="9"/>
      <c r="F23" s="9"/>
      <c r="G23" s="9"/>
      <c r="H23" s="9"/>
      <c r="I23" s="9"/>
      <c r="J23" s="9"/>
      <c r="K23" s="9"/>
      <c r="L23" s="9"/>
      <c r="M23" s="9"/>
      <c r="N23" s="9"/>
    </row>
    <row r="24" spans="1:16" ht="39" customHeight="1" thickBot="1">
      <c r="A24" s="203" t="s">
        <v>101</v>
      </c>
      <c r="B24" s="204"/>
      <c r="C24" s="204"/>
      <c r="D24" s="204"/>
      <c r="E24" s="204"/>
      <c r="F24" s="204"/>
      <c r="G24" s="205"/>
      <c r="H24" s="203" t="s">
        <v>99</v>
      </c>
      <c r="I24" s="204"/>
      <c r="J24" s="204"/>
      <c r="K24" s="204"/>
      <c r="L24" s="204"/>
      <c r="M24" s="204"/>
      <c r="N24" s="205"/>
      <c r="O24" s="24"/>
    </row>
    <row r="25" spans="1:16" ht="14.25" customHeight="1" thickBot="1">
      <c r="A25" s="9"/>
      <c r="B25" s="9"/>
      <c r="C25" s="9"/>
      <c r="D25" s="9"/>
      <c r="E25" s="9"/>
      <c r="F25" s="9"/>
      <c r="G25" s="9"/>
      <c r="H25" s="9"/>
      <c r="I25" s="9"/>
      <c r="J25" s="9"/>
      <c r="K25" s="9"/>
      <c r="L25" s="9"/>
      <c r="M25" s="9"/>
      <c r="N25" s="9"/>
    </row>
    <row r="26" spans="1:16" s="12" customFormat="1" ht="15" thickBot="1">
      <c r="A26" s="169" t="s">
        <v>133</v>
      </c>
      <c r="B26" s="170"/>
      <c r="C26" s="170"/>
      <c r="D26" s="170"/>
      <c r="E26" s="206"/>
      <c r="F26" s="74">
        <f>F22+21</f>
        <v>46140</v>
      </c>
      <c r="G26" s="34"/>
      <c r="H26" s="169" t="s">
        <v>69</v>
      </c>
      <c r="I26" s="170"/>
      <c r="J26" s="170"/>
      <c r="K26" s="170"/>
      <c r="L26" s="206"/>
      <c r="M26" s="75">
        <f>F26</f>
        <v>46140</v>
      </c>
      <c r="N26" s="34"/>
    </row>
    <row r="27" spans="1:16" s="12" customFormat="1" ht="15" thickBot="1">
      <c r="A27" s="169" t="s">
        <v>72</v>
      </c>
      <c r="B27" s="170"/>
      <c r="C27" s="170"/>
      <c r="D27" s="170"/>
      <c r="E27" s="170"/>
      <c r="F27" s="74" t="s">
        <v>73</v>
      </c>
      <c r="G27" s="34"/>
      <c r="H27" s="169" t="s">
        <v>97</v>
      </c>
      <c r="I27" s="170"/>
      <c r="J27" s="170"/>
      <c r="K27" s="170"/>
      <c r="L27" s="170"/>
      <c r="M27" s="74" t="str">
        <f>F27</f>
        <v>30% / 70%</v>
      </c>
      <c r="N27" s="34"/>
    </row>
    <row r="28" spans="1:16" ht="14.5" customHeight="1">
      <c r="A28" s="214" t="s">
        <v>134</v>
      </c>
      <c r="B28" s="215"/>
      <c r="C28" s="215"/>
      <c r="D28" s="215"/>
      <c r="E28" s="215"/>
      <c r="F28" s="215"/>
      <c r="G28" s="216"/>
      <c r="H28" s="208" t="s">
        <v>140</v>
      </c>
      <c r="I28" s="209"/>
      <c r="J28" s="209"/>
      <c r="K28" s="209"/>
      <c r="L28" s="209"/>
      <c r="M28" s="209"/>
      <c r="N28" s="210"/>
    </row>
    <row r="29" spans="1:16" ht="15" customHeight="1" thickBot="1">
      <c r="A29" s="217"/>
      <c r="B29" s="218"/>
      <c r="C29" s="218"/>
      <c r="D29" s="218"/>
      <c r="E29" s="218"/>
      <c r="F29" s="218"/>
      <c r="G29" s="219"/>
      <c r="H29" s="211"/>
      <c r="I29" s="212"/>
      <c r="J29" s="212"/>
      <c r="K29" s="212"/>
      <c r="L29" s="212"/>
      <c r="M29" s="212"/>
      <c r="N29" s="213"/>
    </row>
    <row r="30" spans="1:16" ht="38.9" customHeight="1">
      <c r="A30" s="224" t="s">
        <v>135</v>
      </c>
      <c r="B30" s="224"/>
      <c r="C30" s="224"/>
      <c r="D30" s="224"/>
      <c r="E30" s="224"/>
      <c r="F30" s="224"/>
      <c r="G30" s="224"/>
      <c r="H30" s="207" t="s">
        <v>68</v>
      </c>
      <c r="I30" s="207"/>
      <c r="J30" s="207"/>
      <c r="K30" s="207"/>
      <c r="L30" s="207"/>
      <c r="M30" s="207"/>
      <c r="N30" s="207"/>
    </row>
    <row r="31" spans="1:16" ht="13.4" customHeight="1" thickBot="1">
      <c r="A31" s="165" t="s">
        <v>98</v>
      </c>
      <c r="B31" s="165"/>
      <c r="C31" s="165"/>
      <c r="D31" s="165"/>
      <c r="E31" s="165"/>
      <c r="F31" s="165"/>
      <c r="G31" s="165"/>
      <c r="H31" s="165" t="s">
        <v>15</v>
      </c>
      <c r="I31" s="165"/>
      <c r="J31" s="165"/>
      <c r="K31" s="165"/>
      <c r="L31" s="165"/>
      <c r="M31" s="165"/>
      <c r="N31" s="165"/>
    </row>
    <row r="32" spans="1:16" s="6" customFormat="1" ht="15.75" customHeight="1" thickBot="1">
      <c r="A32" s="30" t="s">
        <v>61</v>
      </c>
      <c r="B32" s="31"/>
      <c r="C32" s="31"/>
      <c r="D32" s="31"/>
      <c r="E32" s="31"/>
      <c r="F32" s="31"/>
      <c r="G32" s="32"/>
      <c r="H32" s="33" t="s">
        <v>62</v>
      </c>
      <c r="I32" s="31"/>
      <c r="J32" s="31"/>
      <c r="K32" s="31"/>
      <c r="L32" s="31"/>
      <c r="M32" s="31"/>
      <c r="N32" s="32"/>
      <c r="O32" s="223"/>
      <c r="P32" s="223"/>
    </row>
    <row r="33" spans="1:14" ht="14.25" customHeight="1">
      <c r="A33" s="9"/>
      <c r="B33" s="9"/>
      <c r="C33" s="9"/>
      <c r="D33" s="9"/>
      <c r="E33" s="18"/>
      <c r="F33" s="9"/>
      <c r="G33" s="9"/>
      <c r="H33" s="9"/>
      <c r="I33" s="9"/>
      <c r="J33" s="9"/>
      <c r="K33" s="9"/>
      <c r="L33" s="18"/>
      <c r="M33" s="9"/>
      <c r="N33" s="9"/>
    </row>
    <row r="34" spans="1:14" ht="13.4" customHeight="1">
      <c r="A34" s="20" t="s">
        <v>12</v>
      </c>
      <c r="B34" s="9"/>
      <c r="C34" s="9"/>
      <c r="D34" s="9"/>
      <c r="E34" s="9"/>
      <c r="F34" s="9"/>
      <c r="G34" s="9"/>
      <c r="H34" s="20" t="s">
        <v>16</v>
      </c>
      <c r="I34" s="9"/>
      <c r="J34" s="9"/>
      <c r="K34" s="9"/>
      <c r="L34" s="9"/>
      <c r="M34" s="9"/>
      <c r="N34" s="9"/>
    </row>
    <row r="35" spans="1:14" ht="11.9" customHeight="1">
      <c r="A35" s="20" t="s">
        <v>102</v>
      </c>
      <c r="B35" s="9"/>
      <c r="C35" s="9"/>
      <c r="D35" s="9"/>
      <c r="E35" s="9"/>
      <c r="F35" s="9"/>
      <c r="G35" s="9"/>
      <c r="H35" s="20" t="s">
        <v>100</v>
      </c>
      <c r="I35" s="9"/>
      <c r="J35" s="9"/>
      <c r="K35" s="9"/>
      <c r="L35" s="9"/>
      <c r="M35" s="9"/>
      <c r="N35" s="9"/>
    </row>
    <row r="36" spans="1:14" ht="15.75" customHeight="1">
      <c r="A36" s="6"/>
      <c r="B36" s="6"/>
      <c r="C36" s="6"/>
      <c r="D36" s="6"/>
      <c r="E36" s="6"/>
      <c r="F36" s="6"/>
      <c r="G36" s="6"/>
    </row>
    <row r="44" spans="1:14" ht="6.75" customHeight="1"/>
    <row r="50" ht="26.25" customHeight="1"/>
    <row r="53" ht="42.75" customHeight="1"/>
    <row r="54" ht="17.25" customHeight="1"/>
  </sheetData>
  <mergeCells count="51">
    <mergeCell ref="A1:G1"/>
    <mergeCell ref="H1:N1"/>
    <mergeCell ref="O32:P32"/>
    <mergeCell ref="A24:G24"/>
    <mergeCell ref="A26:E26"/>
    <mergeCell ref="A30:G30"/>
    <mergeCell ref="A31:G31"/>
    <mergeCell ref="A18:B18"/>
    <mergeCell ref="D18:G18"/>
    <mergeCell ref="A27:E27"/>
    <mergeCell ref="A13:G13"/>
    <mergeCell ref="A16:G16"/>
    <mergeCell ref="A19:G19"/>
    <mergeCell ref="A21:G21"/>
    <mergeCell ref="A22:C22"/>
    <mergeCell ref="A17:E17"/>
    <mergeCell ref="A11:G11"/>
    <mergeCell ref="A10:D10"/>
    <mergeCell ref="F10:G10"/>
    <mergeCell ref="A4:F4"/>
    <mergeCell ref="A6:B6"/>
    <mergeCell ref="C6:G6"/>
    <mergeCell ref="C5:G5"/>
    <mergeCell ref="A5:B5"/>
    <mergeCell ref="A7:G7"/>
    <mergeCell ref="A9:G9"/>
    <mergeCell ref="H30:N30"/>
    <mergeCell ref="H31:N31"/>
    <mergeCell ref="H27:L27"/>
    <mergeCell ref="H28:N29"/>
    <mergeCell ref="A28:G29"/>
    <mergeCell ref="H19:N19"/>
    <mergeCell ref="H21:N21"/>
    <mergeCell ref="H22:J22"/>
    <mergeCell ref="H24:N24"/>
    <mergeCell ref="H26:L26"/>
    <mergeCell ref="H4:M4"/>
    <mergeCell ref="H17:L17"/>
    <mergeCell ref="H18:I18"/>
    <mergeCell ref="K18:N18"/>
    <mergeCell ref="H7:N7"/>
    <mergeCell ref="H9:N9"/>
    <mergeCell ref="H10:K10"/>
    <mergeCell ref="M10:N10"/>
    <mergeCell ref="H11:N11"/>
    <mergeCell ref="H5:I5"/>
    <mergeCell ref="J5:N5"/>
    <mergeCell ref="H6:I6"/>
    <mergeCell ref="J6:N6"/>
    <mergeCell ref="H13:N13"/>
    <mergeCell ref="H16:N16"/>
  </mergeCells>
  <hyperlinks>
    <hyperlink ref="F17" r:id="rId1" xr:uid="{00000000-0004-0000-0000-000009000000}"/>
    <hyperlink ref="M17" r:id="rId2" xr:uid="{06768059-2FF8-42E5-BFB5-BDC01D9CC0F0}"/>
  </hyperlinks>
  <pageMargins left="0.23622047244094491" right="0.23622047244094491" top="0.55118110236220474" bottom="0.55118110236220474" header="0.19685039370078741" footer="0.19685039370078741"/>
  <pageSetup fitToHeight="4" orientation="portrait" r:id="rId3"/>
  <ignoredErrors>
    <ignoredError sqref="C18" numberStoredAsText="1"/>
  </ignoredErrors>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02CA1D-A848-4C64-94D8-C0D29AC5A42A}">
  <dimension ref="A1:J37"/>
  <sheetViews>
    <sheetView zoomScale="70" zoomScaleNormal="70" zoomScalePageLayoutView="70" workbookViewId="0">
      <selection activeCell="B6" sqref="A6:XFD6"/>
    </sheetView>
  </sheetViews>
  <sheetFormatPr defaultColWidth="11.453125" defaultRowHeight="12.5"/>
  <cols>
    <col min="1" max="1" width="3.54296875" style="1" customWidth="1"/>
    <col min="2" max="2" width="12.453125" style="1" customWidth="1"/>
    <col min="3" max="3" width="30.81640625" style="1" customWidth="1"/>
    <col min="4" max="4" width="52.81640625" style="1" customWidth="1"/>
    <col min="5" max="5" width="3.54296875" style="1" customWidth="1"/>
    <col min="6" max="6" width="12.1796875" style="1" customWidth="1"/>
    <col min="7" max="7" width="37" style="1" customWidth="1"/>
    <col min="8" max="8" width="50" style="1" customWidth="1"/>
    <col min="9" max="9" width="11.453125" style="1"/>
    <col min="10" max="10" width="31.54296875" style="1" customWidth="1"/>
    <col min="11" max="16384" width="11.453125" style="1"/>
  </cols>
  <sheetData>
    <row r="1" spans="1:10" ht="14.5" thickBot="1">
      <c r="A1" s="261" t="s">
        <v>141</v>
      </c>
      <c r="B1" s="262"/>
      <c r="C1" s="262"/>
      <c r="D1" s="263"/>
      <c r="E1" s="261" t="s">
        <v>64</v>
      </c>
      <c r="F1" s="262"/>
      <c r="G1" s="262"/>
      <c r="H1" s="263"/>
    </row>
    <row r="2" spans="1:10" ht="40.5" customHeight="1" thickBot="1">
      <c r="A2" s="265">
        <v>1</v>
      </c>
      <c r="B2" s="278" t="s">
        <v>142</v>
      </c>
      <c r="C2" s="276" t="s">
        <v>112</v>
      </c>
      <c r="D2" s="277"/>
      <c r="E2" s="265">
        <v>1</v>
      </c>
      <c r="F2" s="268" t="s">
        <v>57</v>
      </c>
      <c r="G2" s="258" t="s">
        <v>168</v>
      </c>
      <c r="H2" s="259"/>
      <c r="I2" s="24"/>
    </row>
    <row r="3" spans="1:10" ht="39.75" customHeight="1" thickBot="1">
      <c r="A3" s="266"/>
      <c r="B3" s="279"/>
      <c r="C3" s="273" t="s">
        <v>113</v>
      </c>
      <c r="D3" s="275"/>
      <c r="E3" s="266"/>
      <c r="F3" s="269"/>
      <c r="G3" s="264" t="s">
        <v>114</v>
      </c>
      <c r="H3" s="259"/>
      <c r="I3" s="24"/>
    </row>
    <row r="4" spans="1:10" ht="66.75" customHeight="1" thickBot="1">
      <c r="A4" s="267"/>
      <c r="B4" s="280"/>
      <c r="C4" s="281" t="s">
        <v>172</v>
      </c>
      <c r="D4" s="282"/>
      <c r="E4" s="267"/>
      <c r="F4" s="270"/>
      <c r="G4" s="271" t="s">
        <v>176</v>
      </c>
      <c r="H4" s="272"/>
      <c r="I4" s="24"/>
    </row>
    <row r="5" spans="1:10" ht="39" customHeight="1">
      <c r="A5" s="251">
        <v>2</v>
      </c>
      <c r="B5" s="253" t="s">
        <v>143</v>
      </c>
      <c r="C5" s="254"/>
      <c r="D5" s="254"/>
      <c r="E5" s="251">
        <v>2</v>
      </c>
      <c r="F5" s="253" t="s">
        <v>162</v>
      </c>
      <c r="G5" s="254"/>
      <c r="H5" s="254"/>
      <c r="I5" s="250"/>
      <c r="J5" s="250"/>
    </row>
    <row r="6" spans="1:10" ht="59" customHeight="1">
      <c r="A6" s="252"/>
      <c r="B6" s="247" t="s">
        <v>283</v>
      </c>
      <c r="C6" s="248"/>
      <c r="D6" s="249"/>
      <c r="E6" s="252"/>
      <c r="F6" s="247" t="s">
        <v>284</v>
      </c>
      <c r="G6" s="248"/>
      <c r="H6" s="249"/>
      <c r="I6" s="76"/>
      <c r="J6" s="76"/>
    </row>
    <row r="7" spans="1:10" s="12" customFormat="1" ht="45" customHeight="1">
      <c r="A7" s="252"/>
      <c r="B7" s="247" t="s">
        <v>169</v>
      </c>
      <c r="C7" s="248"/>
      <c r="D7" s="249"/>
      <c r="E7" s="252"/>
      <c r="F7" s="255" t="s">
        <v>163</v>
      </c>
      <c r="G7" s="256"/>
      <c r="H7" s="257"/>
      <c r="I7" s="243"/>
      <c r="J7" s="243"/>
    </row>
    <row r="8" spans="1:10" s="12" customFormat="1" ht="21.5" customHeight="1">
      <c r="A8" s="252"/>
      <c r="B8" s="247" t="s">
        <v>173</v>
      </c>
      <c r="C8" s="248"/>
      <c r="D8" s="249"/>
      <c r="E8" s="252"/>
      <c r="F8" s="247" t="s">
        <v>174</v>
      </c>
      <c r="G8" s="248"/>
      <c r="H8" s="249"/>
      <c r="I8" s="243"/>
      <c r="J8" s="243"/>
    </row>
    <row r="9" spans="1:10" s="12" customFormat="1" ht="22" customHeight="1" thickBot="1">
      <c r="A9" s="252"/>
      <c r="B9" s="247" t="s">
        <v>187</v>
      </c>
      <c r="C9" s="248"/>
      <c r="D9" s="249"/>
      <c r="E9" s="252"/>
      <c r="F9" s="244" t="s">
        <v>186</v>
      </c>
      <c r="G9" s="245"/>
      <c r="H9" s="246"/>
      <c r="I9" s="243"/>
      <c r="J9" s="243"/>
    </row>
    <row r="10" spans="1:10" ht="43.4" customHeight="1" thickBot="1">
      <c r="A10" s="22">
        <v>3</v>
      </c>
      <c r="B10" s="273" t="s">
        <v>144</v>
      </c>
      <c r="C10" s="274"/>
      <c r="D10" s="275"/>
      <c r="E10" s="22">
        <v>3</v>
      </c>
      <c r="F10" s="258" t="s">
        <v>145</v>
      </c>
      <c r="G10" s="259"/>
      <c r="H10" s="259"/>
    </row>
    <row r="11" spans="1:10" ht="17.149999999999999" customHeight="1" thickBot="1">
      <c r="A11" s="226"/>
      <c r="B11" s="226"/>
      <c r="C11" s="226"/>
      <c r="D11" s="226"/>
      <c r="E11" s="260"/>
      <c r="F11" s="260"/>
      <c r="G11" s="260"/>
      <c r="H11" s="260"/>
    </row>
    <row r="12" spans="1:10" ht="15" thickBot="1">
      <c r="A12" s="227" t="s">
        <v>36</v>
      </c>
      <c r="B12" s="228"/>
      <c r="C12" s="228"/>
      <c r="D12" s="240"/>
      <c r="E12" s="227" t="s">
        <v>109</v>
      </c>
      <c r="F12" s="228"/>
      <c r="G12" s="228"/>
      <c r="H12" s="229"/>
    </row>
    <row r="13" spans="1:10" ht="25.4" customHeight="1">
      <c r="A13" s="241" t="s">
        <v>150</v>
      </c>
      <c r="B13" s="242"/>
      <c r="C13" s="242"/>
      <c r="D13" s="237"/>
      <c r="E13" s="236" t="s">
        <v>151</v>
      </c>
      <c r="F13" s="237"/>
      <c r="G13" s="237"/>
      <c r="H13" s="238"/>
      <c r="I13" s="23"/>
    </row>
    <row r="14" spans="1:10" ht="26.15" customHeight="1">
      <c r="A14" s="230" t="s">
        <v>152</v>
      </c>
      <c r="B14" s="231"/>
      <c r="C14" s="231"/>
      <c r="D14" s="232"/>
      <c r="E14" s="233" t="s">
        <v>153</v>
      </c>
      <c r="F14" s="232"/>
      <c r="G14" s="232"/>
      <c r="H14" s="234"/>
      <c r="I14" s="23"/>
    </row>
    <row r="15" spans="1:10" ht="13.5" customHeight="1">
      <c r="A15" s="230" t="s">
        <v>37</v>
      </c>
      <c r="B15" s="231"/>
      <c r="C15" s="231"/>
      <c r="D15" s="232"/>
      <c r="E15" s="235" t="s">
        <v>38</v>
      </c>
      <c r="F15" s="232"/>
      <c r="G15" s="232"/>
      <c r="H15" s="234"/>
      <c r="I15" s="23"/>
    </row>
    <row r="16" spans="1:10" ht="84.75" customHeight="1">
      <c r="A16" s="239" t="s">
        <v>111</v>
      </c>
      <c r="B16" s="231"/>
      <c r="C16" s="231"/>
      <c r="D16" s="231"/>
      <c r="E16" s="233" t="s">
        <v>110</v>
      </c>
      <c r="F16" s="232"/>
      <c r="G16" s="232"/>
      <c r="H16" s="234"/>
      <c r="I16" s="25"/>
    </row>
    <row r="17" spans="1:9" ht="14.25" customHeight="1">
      <c r="A17" s="308" t="s">
        <v>39</v>
      </c>
      <c r="B17" s="309"/>
      <c r="C17" s="309"/>
      <c r="D17" s="309"/>
      <c r="E17" s="308" t="s">
        <v>39</v>
      </c>
      <c r="F17" s="232"/>
      <c r="G17" s="232"/>
      <c r="H17" s="234"/>
      <c r="I17" s="23"/>
    </row>
    <row r="18" spans="1:9" ht="27" customHeight="1">
      <c r="A18" s="230" t="s">
        <v>40</v>
      </c>
      <c r="B18" s="231"/>
      <c r="C18" s="231"/>
      <c r="D18" s="232"/>
      <c r="E18" s="233" t="s">
        <v>41</v>
      </c>
      <c r="F18" s="232"/>
      <c r="G18" s="232"/>
      <c r="H18" s="234"/>
      <c r="I18" s="24"/>
    </row>
    <row r="19" spans="1:9" ht="13.4" customHeight="1">
      <c r="A19" s="230" t="s">
        <v>42</v>
      </c>
      <c r="B19" s="231"/>
      <c r="C19" s="231"/>
      <c r="D19" s="232"/>
      <c r="E19" s="233" t="s">
        <v>43</v>
      </c>
      <c r="F19" s="232"/>
      <c r="G19" s="232"/>
      <c r="H19" s="234"/>
      <c r="I19" s="23"/>
    </row>
    <row r="20" spans="1:9" ht="27.65" customHeight="1">
      <c r="A20" s="230" t="s">
        <v>65</v>
      </c>
      <c r="B20" s="231"/>
      <c r="C20" s="231"/>
      <c r="D20" s="232"/>
      <c r="E20" s="233" t="s">
        <v>104</v>
      </c>
      <c r="F20" s="232"/>
      <c r="G20" s="232"/>
      <c r="H20" s="234"/>
      <c r="I20" s="23"/>
    </row>
    <row r="21" spans="1:9" ht="25.5" customHeight="1">
      <c r="A21" s="239" t="s">
        <v>85</v>
      </c>
      <c r="B21" s="231"/>
      <c r="C21" s="231"/>
      <c r="D21" s="232"/>
      <c r="E21" s="233" t="s">
        <v>84</v>
      </c>
      <c r="F21" s="232"/>
      <c r="G21" s="232"/>
      <c r="H21" s="234"/>
      <c r="I21" s="23"/>
    </row>
    <row r="22" spans="1:9" ht="98.25" customHeight="1">
      <c r="A22" s="239" t="s">
        <v>154</v>
      </c>
      <c r="B22" s="231"/>
      <c r="C22" s="231"/>
      <c r="D22" s="232"/>
      <c r="E22" s="233" t="s">
        <v>155</v>
      </c>
      <c r="F22" s="232"/>
      <c r="G22" s="232"/>
      <c r="H22" s="234"/>
      <c r="I22" s="23"/>
    </row>
    <row r="23" spans="1:9" ht="24" customHeight="1">
      <c r="A23" s="233" t="s">
        <v>156</v>
      </c>
      <c r="B23" s="288"/>
      <c r="C23" s="288"/>
      <c r="D23" s="288"/>
      <c r="E23" s="233" t="s">
        <v>59</v>
      </c>
      <c r="F23" s="288"/>
      <c r="G23" s="288"/>
      <c r="H23" s="289"/>
      <c r="I23" s="23"/>
    </row>
    <row r="24" spans="1:9" ht="28.4" customHeight="1">
      <c r="A24" s="233" t="s">
        <v>157</v>
      </c>
      <c r="B24" s="288"/>
      <c r="C24" s="288"/>
      <c r="D24" s="288"/>
      <c r="E24" s="233" t="s">
        <v>158</v>
      </c>
      <c r="F24" s="288"/>
      <c r="G24" s="288"/>
      <c r="H24" s="289"/>
      <c r="I24" s="23"/>
    </row>
    <row r="25" spans="1:9" ht="12.5" customHeight="1">
      <c r="A25" s="286" t="s">
        <v>60</v>
      </c>
      <c r="B25" s="287"/>
      <c r="C25" s="287"/>
      <c r="D25" s="287"/>
      <c r="E25" s="286" t="s">
        <v>105</v>
      </c>
      <c r="F25" s="287"/>
      <c r="G25" s="287"/>
      <c r="H25" s="290"/>
      <c r="I25" s="23"/>
    </row>
    <row r="26" spans="1:9" ht="25.5" customHeight="1">
      <c r="A26" s="304" t="s">
        <v>79</v>
      </c>
      <c r="B26" s="305"/>
      <c r="C26" s="305"/>
      <c r="D26" s="306"/>
      <c r="E26" s="304" t="s">
        <v>106</v>
      </c>
      <c r="F26" s="305"/>
      <c r="G26" s="305"/>
      <c r="H26" s="307"/>
      <c r="I26" s="23"/>
    </row>
    <row r="27" spans="1:9" ht="27" customHeight="1">
      <c r="A27" s="233" t="s">
        <v>159</v>
      </c>
      <c r="B27" s="288"/>
      <c r="C27" s="288"/>
      <c r="D27" s="288"/>
      <c r="E27" s="233" t="s">
        <v>107</v>
      </c>
      <c r="F27" s="288"/>
      <c r="G27" s="288"/>
      <c r="H27" s="289"/>
      <c r="I27" s="23"/>
    </row>
    <row r="28" spans="1:9" ht="27" customHeight="1">
      <c r="A28" s="304" t="s">
        <v>170</v>
      </c>
      <c r="B28" s="305"/>
      <c r="C28" s="305"/>
      <c r="D28" s="306"/>
      <c r="E28" s="304" t="s">
        <v>171</v>
      </c>
      <c r="F28" s="305"/>
      <c r="G28" s="305"/>
      <c r="H28" s="307"/>
      <c r="I28" s="23"/>
    </row>
    <row r="29" spans="1:9" ht="40.5" customHeight="1" thickBot="1">
      <c r="A29" s="298" t="s">
        <v>92</v>
      </c>
      <c r="B29" s="299"/>
      <c r="C29" s="299"/>
      <c r="D29" s="300"/>
      <c r="E29" s="301" t="s">
        <v>93</v>
      </c>
      <c r="F29" s="302"/>
      <c r="G29" s="302"/>
      <c r="H29" s="303"/>
    </row>
    <row r="30" spans="1:9" ht="17.25" customHeight="1" thickBot="1">
      <c r="A30" s="9"/>
      <c r="B30" s="9"/>
      <c r="C30" s="9"/>
      <c r="D30" s="9"/>
      <c r="E30" s="9"/>
      <c r="F30" s="9"/>
      <c r="G30" s="9"/>
      <c r="H30" s="9"/>
    </row>
    <row r="31" spans="1:9" ht="14.5" thickBot="1">
      <c r="A31" s="261" t="s">
        <v>146</v>
      </c>
      <c r="B31" s="262"/>
      <c r="C31" s="262"/>
      <c r="D31" s="263"/>
      <c r="E31" s="261" t="s">
        <v>66</v>
      </c>
      <c r="F31" s="262"/>
      <c r="G31" s="262"/>
      <c r="H31" s="263"/>
    </row>
    <row r="32" spans="1:9" ht="37.5" customHeight="1" thickBot="1">
      <c r="A32" s="273" t="s">
        <v>80</v>
      </c>
      <c r="B32" s="274"/>
      <c r="C32" s="274"/>
      <c r="D32" s="275"/>
      <c r="E32" s="294" t="s">
        <v>147</v>
      </c>
      <c r="F32" s="295"/>
      <c r="G32" s="295"/>
      <c r="H32" s="272"/>
    </row>
    <row r="33" spans="1:8" ht="118" customHeight="1" thickBot="1">
      <c r="A33" s="273" t="s">
        <v>81</v>
      </c>
      <c r="B33" s="274"/>
      <c r="C33" s="274"/>
      <c r="D33" s="275"/>
      <c r="E33" s="294" t="s">
        <v>82</v>
      </c>
      <c r="F33" s="295"/>
      <c r="G33" s="295"/>
      <c r="H33" s="272"/>
    </row>
    <row r="34" spans="1:8" ht="117" customHeight="1" thickBot="1">
      <c r="A34" s="291" t="s">
        <v>148</v>
      </c>
      <c r="B34" s="292"/>
      <c r="C34" s="292"/>
      <c r="D34" s="293"/>
      <c r="E34" s="271" t="s">
        <v>149</v>
      </c>
      <c r="F34" s="296"/>
      <c r="G34" s="296"/>
      <c r="H34" s="297"/>
    </row>
    <row r="35" spans="1:8" ht="39.75" customHeight="1" thickBot="1">
      <c r="A35" s="283" t="s">
        <v>67</v>
      </c>
      <c r="B35" s="284"/>
      <c r="C35" s="284"/>
      <c r="D35" s="285"/>
      <c r="E35" s="283" t="s">
        <v>108</v>
      </c>
      <c r="F35" s="284"/>
      <c r="G35" s="284"/>
      <c r="H35" s="285"/>
    </row>
    <row r="36" spans="1:8" s="6" customFormat="1" ht="39" customHeight="1">
      <c r="A36" s="27"/>
      <c r="B36" s="28"/>
      <c r="C36" s="28"/>
      <c r="D36" s="28"/>
      <c r="E36" s="29"/>
      <c r="F36" s="29"/>
      <c r="G36" s="29"/>
      <c r="H36" s="29"/>
    </row>
    <row r="37" spans="1:8" ht="17.25" customHeight="1"/>
  </sheetData>
  <mergeCells count="76">
    <mergeCell ref="A29:D29"/>
    <mergeCell ref="E29:H29"/>
    <mergeCell ref="A26:D26"/>
    <mergeCell ref="E26:H26"/>
    <mergeCell ref="A17:D17"/>
    <mergeCell ref="E17:H17"/>
    <mergeCell ref="A22:D22"/>
    <mergeCell ref="E22:H22"/>
    <mergeCell ref="A21:D21"/>
    <mergeCell ref="E21:H21"/>
    <mergeCell ref="E27:H27"/>
    <mergeCell ref="A28:D28"/>
    <mergeCell ref="E28:H28"/>
    <mergeCell ref="A27:D27"/>
    <mergeCell ref="A20:D20"/>
    <mergeCell ref="E20:H20"/>
    <mergeCell ref="A35:D35"/>
    <mergeCell ref="E35:H35"/>
    <mergeCell ref="A25:D25"/>
    <mergeCell ref="A24:D24"/>
    <mergeCell ref="E23:H23"/>
    <mergeCell ref="E24:H24"/>
    <mergeCell ref="E25:H25"/>
    <mergeCell ref="A23:D23"/>
    <mergeCell ref="A31:D31"/>
    <mergeCell ref="E31:H31"/>
    <mergeCell ref="A32:D32"/>
    <mergeCell ref="A33:D33"/>
    <mergeCell ref="A34:D34"/>
    <mergeCell ref="E32:H32"/>
    <mergeCell ref="E33:H33"/>
    <mergeCell ref="E34:H34"/>
    <mergeCell ref="A1:D1"/>
    <mergeCell ref="B10:D10"/>
    <mergeCell ref="B7:D7"/>
    <mergeCell ref="C2:D2"/>
    <mergeCell ref="B9:D9"/>
    <mergeCell ref="B8:D8"/>
    <mergeCell ref="C3:D3"/>
    <mergeCell ref="A2:A4"/>
    <mergeCell ref="B2:B4"/>
    <mergeCell ref="C4:D4"/>
    <mergeCell ref="A5:A9"/>
    <mergeCell ref="B5:D5"/>
    <mergeCell ref="B6:D6"/>
    <mergeCell ref="F10:H10"/>
    <mergeCell ref="E11:H11"/>
    <mergeCell ref="E1:H1"/>
    <mergeCell ref="G2:H2"/>
    <mergeCell ref="G3:H3"/>
    <mergeCell ref="E2:E4"/>
    <mergeCell ref="F2:F4"/>
    <mergeCell ref="G4:H4"/>
    <mergeCell ref="I7:J9"/>
    <mergeCell ref="F9:H9"/>
    <mergeCell ref="F8:H8"/>
    <mergeCell ref="I5:J5"/>
    <mergeCell ref="E5:E9"/>
    <mergeCell ref="F5:H5"/>
    <mergeCell ref="F7:H7"/>
    <mergeCell ref="F6:H6"/>
    <mergeCell ref="A11:D11"/>
    <mergeCell ref="E12:H12"/>
    <mergeCell ref="A19:D19"/>
    <mergeCell ref="E19:H19"/>
    <mergeCell ref="E15:H15"/>
    <mergeCell ref="E13:H13"/>
    <mergeCell ref="E14:H14"/>
    <mergeCell ref="A16:D16"/>
    <mergeCell ref="E16:H16"/>
    <mergeCell ref="E18:H18"/>
    <mergeCell ref="A18:D18"/>
    <mergeCell ref="A12:D12"/>
    <mergeCell ref="A14:D14"/>
    <mergeCell ref="A15:D15"/>
    <mergeCell ref="A13:D13"/>
  </mergeCells>
  <hyperlinks>
    <hyperlink ref="E17" r:id="rId1" display="https://filetransfer.giz.de/Start?1" xr:uid="{661AE404-D6A9-4E71-83DE-B076DFBAC23A}"/>
    <hyperlink ref="A17" r:id="rId2" display="https://filetransfer.giz.de/Start?1" xr:uid="{C0A3423B-30C5-4F7B-8AA1-001EBC1CE910}"/>
  </hyperlinks>
  <pageMargins left="3.90625E-2" right="0.25" top="0.75" bottom="0.75" header="0.3" footer="0.3"/>
  <pageSetup fitToHeight="4"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01D07A-45ED-4166-9453-A912A9B07C01}">
  <dimension ref="A1:H39"/>
  <sheetViews>
    <sheetView showGridLines="0" view="pageLayout" zoomScale="50" zoomScaleNormal="55" zoomScalePageLayoutView="50" workbookViewId="0">
      <selection activeCell="F11" sqref="F11:F15"/>
    </sheetView>
  </sheetViews>
  <sheetFormatPr defaultColWidth="11.453125" defaultRowHeight="15.5"/>
  <cols>
    <col min="1" max="1" width="16" style="38" customWidth="1"/>
    <col min="2" max="2" width="83.08984375" style="38" customWidth="1"/>
    <col min="3" max="3" width="48.36328125" style="38" customWidth="1"/>
    <col min="4" max="4" width="27.90625" style="38" customWidth="1"/>
    <col min="5" max="5" width="20.90625" style="38" customWidth="1"/>
    <col min="6" max="6" width="38.6328125" style="38" customWidth="1"/>
    <col min="7" max="7" width="36.81640625" style="38" customWidth="1"/>
    <col min="8" max="8" width="21.90625" style="38" customWidth="1"/>
    <col min="9" max="16384" width="11.453125" style="38"/>
  </cols>
  <sheetData>
    <row r="1" spans="1:8" s="36" customFormat="1" ht="14.5">
      <c r="A1" s="316" t="s">
        <v>123</v>
      </c>
      <c r="B1" s="317"/>
      <c r="C1" s="334"/>
      <c r="D1" s="335"/>
      <c r="E1" s="335"/>
      <c r="F1" s="335"/>
      <c r="G1" s="336"/>
    </row>
    <row r="2" spans="1:8" s="36" customFormat="1" ht="14.5">
      <c r="A2" s="316" t="s">
        <v>124</v>
      </c>
      <c r="B2" s="317"/>
      <c r="C2" s="334"/>
      <c r="D2" s="335"/>
      <c r="E2" s="335"/>
      <c r="F2" s="335"/>
      <c r="G2" s="336"/>
    </row>
    <row r="3" spans="1:8" s="36" customFormat="1" ht="14.5">
      <c r="A3" s="316" t="s">
        <v>125</v>
      </c>
      <c r="B3" s="317"/>
      <c r="C3" s="334"/>
      <c r="D3" s="335"/>
      <c r="E3" s="335"/>
      <c r="F3" s="335"/>
      <c r="G3" s="336"/>
    </row>
    <row r="4" spans="1:8" s="36" customFormat="1" ht="14.5">
      <c r="A4" s="316" t="s">
        <v>126</v>
      </c>
      <c r="B4" s="317"/>
      <c r="C4" s="334"/>
      <c r="D4" s="335"/>
      <c r="E4" s="335"/>
      <c r="F4" s="335"/>
      <c r="G4" s="336"/>
    </row>
    <row r="5" spans="1:8" s="36" customFormat="1" ht="14.5">
      <c r="A5" s="316" t="s">
        <v>127</v>
      </c>
      <c r="B5" s="317"/>
      <c r="C5" s="337"/>
      <c r="D5" s="338"/>
      <c r="E5" s="338"/>
      <c r="F5" s="338"/>
      <c r="G5" s="339"/>
    </row>
    <row r="6" spans="1:8" s="36" customFormat="1" ht="14.5">
      <c r="A6" s="316" t="s">
        <v>128</v>
      </c>
      <c r="B6" s="317"/>
      <c r="C6" s="340">
        <f>(Запрошення!F26)+20</f>
        <v>46160</v>
      </c>
      <c r="D6" s="341"/>
      <c r="E6" s="341"/>
      <c r="F6" s="341"/>
      <c r="G6" s="342"/>
    </row>
    <row r="7" spans="1:8" s="61" customFormat="1" ht="40" customHeight="1">
      <c r="A7" s="321" t="s">
        <v>175</v>
      </c>
      <c r="B7" s="321"/>
      <c r="C7" s="321"/>
      <c r="D7" s="321"/>
      <c r="E7" s="321"/>
      <c r="F7" s="321"/>
      <c r="G7" s="321"/>
    </row>
    <row r="8" spans="1:8" s="61" customFormat="1" ht="40" customHeight="1">
      <c r="A8" s="315" t="s">
        <v>182</v>
      </c>
      <c r="B8" s="315"/>
      <c r="C8" s="315"/>
      <c r="D8" s="315"/>
      <c r="E8" s="315"/>
      <c r="F8" s="315"/>
      <c r="G8" s="315"/>
    </row>
    <row r="9" spans="1:8" s="36" customFormat="1" ht="32.25" customHeight="1" thickBot="1">
      <c r="A9" s="322" t="s">
        <v>183</v>
      </c>
      <c r="B9" s="322"/>
      <c r="C9" s="323"/>
      <c r="D9" s="346">
        <f>Запрошення!C5</f>
        <v>7000003498</v>
      </c>
      <c r="E9" s="347"/>
      <c r="F9" s="347"/>
      <c r="G9" s="347"/>
    </row>
    <row r="10" spans="1:8" s="37" customFormat="1" ht="63.75" customHeight="1" thickBot="1">
      <c r="A10" s="59" t="s">
        <v>115</v>
      </c>
      <c r="B10" s="60" t="s">
        <v>120</v>
      </c>
      <c r="C10" s="60" t="s">
        <v>181</v>
      </c>
      <c r="D10" s="60" t="s">
        <v>118</v>
      </c>
      <c r="E10" s="60" t="s">
        <v>119</v>
      </c>
      <c r="F10" s="67" t="s">
        <v>195</v>
      </c>
      <c r="G10" s="65" t="s">
        <v>196</v>
      </c>
      <c r="H10" s="66"/>
    </row>
    <row r="11" spans="1:8" s="37" customFormat="1" ht="15" customHeight="1">
      <c r="A11" s="77">
        <v>1</v>
      </c>
      <c r="B11" s="78" t="s">
        <v>188</v>
      </c>
      <c r="C11" s="64" t="s">
        <v>116</v>
      </c>
      <c r="D11" s="80" t="s">
        <v>193</v>
      </c>
      <c r="E11" s="80">
        <v>90</v>
      </c>
      <c r="F11" s="62"/>
      <c r="G11" s="47">
        <f t="shared" ref="G11:G15" si="0">F11*E11</f>
        <v>0</v>
      </c>
      <c r="H11" s="310"/>
    </row>
    <row r="12" spans="1:8" s="37" customFormat="1">
      <c r="A12" s="79">
        <v>2</v>
      </c>
      <c r="B12" s="78" t="s">
        <v>189</v>
      </c>
      <c r="C12" s="64" t="s">
        <v>116</v>
      </c>
      <c r="D12" s="80" t="s">
        <v>193</v>
      </c>
      <c r="E12" s="80">
        <v>90</v>
      </c>
      <c r="F12" s="63"/>
      <c r="G12" s="47">
        <f t="shared" si="0"/>
        <v>0</v>
      </c>
      <c r="H12" s="310"/>
    </row>
    <row r="13" spans="1:8" s="37" customFormat="1">
      <c r="A13" s="79">
        <v>3</v>
      </c>
      <c r="B13" s="78" t="s">
        <v>190</v>
      </c>
      <c r="C13" s="64" t="s">
        <v>116</v>
      </c>
      <c r="D13" s="80" t="s">
        <v>193</v>
      </c>
      <c r="E13" s="80">
        <v>90</v>
      </c>
      <c r="F13" s="63"/>
      <c r="G13" s="47">
        <f t="shared" si="0"/>
        <v>0</v>
      </c>
      <c r="H13" s="310"/>
    </row>
    <row r="14" spans="1:8" s="37" customFormat="1">
      <c r="A14" s="79">
        <v>4</v>
      </c>
      <c r="B14" s="78" t="s">
        <v>191</v>
      </c>
      <c r="C14" s="64" t="s">
        <v>116</v>
      </c>
      <c r="D14" s="80" t="s">
        <v>193</v>
      </c>
      <c r="E14" s="80">
        <v>90</v>
      </c>
      <c r="F14" s="63"/>
      <c r="G14" s="47">
        <f t="shared" si="0"/>
        <v>0</v>
      </c>
      <c r="H14" s="310"/>
    </row>
    <row r="15" spans="1:8" s="37" customFormat="1" ht="16" thickBot="1">
      <c r="A15" s="79">
        <v>5</v>
      </c>
      <c r="B15" s="78" t="s">
        <v>192</v>
      </c>
      <c r="C15" s="80" t="s">
        <v>197</v>
      </c>
      <c r="D15" s="80" t="s">
        <v>194</v>
      </c>
      <c r="E15" s="80">
        <v>715</v>
      </c>
      <c r="F15" s="63"/>
      <c r="G15" s="47">
        <f t="shared" si="0"/>
        <v>0</v>
      </c>
      <c r="H15" s="310"/>
    </row>
    <row r="16" spans="1:8" s="37" customFormat="1" ht="19.75" customHeight="1" thickBot="1">
      <c r="A16" s="331" t="s">
        <v>198</v>
      </c>
      <c r="B16" s="332"/>
      <c r="C16" s="332"/>
      <c r="D16" s="332"/>
      <c r="E16" s="332"/>
      <c r="F16" s="333"/>
      <c r="G16" s="161">
        <f>SUM(G11:G15)</f>
        <v>0</v>
      </c>
      <c r="H16" s="310"/>
    </row>
    <row r="17" spans="1:8" s="37" customFormat="1">
      <c r="A17" s="330" t="s">
        <v>117</v>
      </c>
      <c r="B17" s="330"/>
      <c r="C17" s="330"/>
      <c r="D17" s="330"/>
      <c r="E17" s="330"/>
      <c r="F17" s="330"/>
      <c r="G17" s="48"/>
      <c r="H17" s="46"/>
    </row>
    <row r="18" spans="1:8" s="37" customFormat="1">
      <c r="A18" s="45"/>
      <c r="B18" s="45"/>
      <c r="C18" s="45"/>
      <c r="D18" s="45"/>
      <c r="E18" s="45"/>
      <c r="F18" s="45"/>
      <c r="H18" s="46"/>
    </row>
    <row r="19" spans="1:8" s="37" customFormat="1" ht="34.5" customHeight="1">
      <c r="A19" s="314" t="s">
        <v>199</v>
      </c>
      <c r="B19" s="314"/>
      <c r="C19" s="314"/>
      <c r="D19" s="314"/>
      <c r="E19" s="314"/>
      <c r="F19" s="314"/>
      <c r="G19" s="314"/>
      <c r="H19" s="46"/>
    </row>
    <row r="20" spans="1:8" s="37" customFormat="1" ht="16" thickBot="1">
      <c r="A20" s="49"/>
      <c r="B20" s="50"/>
      <c r="C20" s="50"/>
      <c r="D20" s="50"/>
      <c r="E20" s="51"/>
      <c r="F20" s="51"/>
      <c r="H20" s="46"/>
    </row>
    <row r="21" spans="1:8" s="37" customFormat="1" ht="25" customHeight="1" thickBot="1">
      <c r="A21" s="311" t="s">
        <v>121</v>
      </c>
      <c r="B21" s="312"/>
      <c r="C21" s="313"/>
      <c r="D21" s="324" t="s">
        <v>164</v>
      </c>
      <c r="E21" s="325"/>
      <c r="F21" s="325"/>
      <c r="G21" s="326"/>
      <c r="H21" s="46"/>
    </row>
    <row r="22" spans="1:8" s="37" customFormat="1" ht="25" customHeight="1" thickBot="1">
      <c r="A22" s="311" t="s">
        <v>122</v>
      </c>
      <c r="B22" s="312"/>
      <c r="C22" s="313"/>
      <c r="D22" s="327"/>
      <c r="E22" s="328"/>
      <c r="F22" s="328"/>
      <c r="G22" s="329"/>
      <c r="H22" s="46"/>
    </row>
    <row r="23" spans="1:8" s="37" customFormat="1" ht="16" thickBot="1">
      <c r="A23" s="45"/>
      <c r="B23" s="45"/>
      <c r="C23" s="45"/>
      <c r="D23" s="45"/>
      <c r="E23" s="45"/>
      <c r="F23" s="45"/>
      <c r="H23" s="46"/>
    </row>
    <row r="24" spans="1:8" s="37" customFormat="1" ht="15.75" customHeight="1">
      <c r="A24" s="360" t="s">
        <v>160</v>
      </c>
      <c r="B24" s="361"/>
      <c r="C24" s="361"/>
      <c r="D24" s="361"/>
      <c r="E24" s="361"/>
      <c r="F24" s="361"/>
      <c r="G24" s="362"/>
      <c r="H24" s="46"/>
    </row>
    <row r="25" spans="1:8" s="37" customFormat="1" ht="29.25" customHeight="1">
      <c r="A25" s="53">
        <v>1</v>
      </c>
      <c r="B25" s="318" t="s">
        <v>165</v>
      </c>
      <c r="C25" s="319"/>
      <c r="D25" s="319"/>
      <c r="E25" s="319"/>
      <c r="F25" s="319"/>
      <c r="G25" s="320"/>
      <c r="H25" s="46"/>
    </row>
    <row r="26" spans="1:8" s="37" customFormat="1" ht="33" customHeight="1">
      <c r="A26" s="53">
        <v>2</v>
      </c>
      <c r="B26" s="318" t="s">
        <v>129</v>
      </c>
      <c r="C26" s="319"/>
      <c r="D26" s="319"/>
      <c r="E26" s="319"/>
      <c r="F26" s="319"/>
      <c r="G26" s="320"/>
      <c r="H26" s="46"/>
    </row>
    <row r="27" spans="1:8" s="37" customFormat="1" ht="30.75" customHeight="1">
      <c r="A27" s="54">
        <v>3</v>
      </c>
      <c r="B27" s="318" t="s">
        <v>179</v>
      </c>
      <c r="C27" s="319"/>
      <c r="D27" s="319"/>
      <c r="E27" s="319"/>
      <c r="F27" s="319"/>
      <c r="G27" s="320"/>
      <c r="H27" s="46"/>
    </row>
    <row r="28" spans="1:8" s="37" customFormat="1" ht="32.25" customHeight="1">
      <c r="A28" s="53">
        <v>4</v>
      </c>
      <c r="B28" s="318" t="s">
        <v>130</v>
      </c>
      <c r="C28" s="319"/>
      <c r="D28" s="319"/>
      <c r="E28" s="319"/>
      <c r="F28" s="319"/>
      <c r="G28" s="320"/>
      <c r="H28" s="46"/>
    </row>
    <row r="29" spans="1:8" s="37" customFormat="1" ht="29.25" customHeight="1">
      <c r="A29" s="54">
        <v>5</v>
      </c>
      <c r="B29" s="343" t="s">
        <v>166</v>
      </c>
      <c r="C29" s="344"/>
      <c r="D29" s="344"/>
      <c r="E29" s="344"/>
      <c r="F29" s="344"/>
      <c r="G29" s="345"/>
      <c r="H29" s="46"/>
    </row>
    <row r="30" spans="1:8" s="37" customFormat="1" ht="29.25" customHeight="1" thickBot="1">
      <c r="A30" s="56">
        <v>6</v>
      </c>
      <c r="B30" s="354" t="s">
        <v>167</v>
      </c>
      <c r="C30" s="355"/>
      <c r="D30" s="355"/>
      <c r="E30" s="355"/>
      <c r="F30" s="355"/>
      <c r="G30" s="356"/>
      <c r="H30" s="46"/>
    </row>
    <row r="31" spans="1:8" s="37" customFormat="1">
      <c r="A31" s="45"/>
      <c r="B31" s="45"/>
      <c r="C31" s="45"/>
      <c r="D31" s="45"/>
      <c r="E31" s="45"/>
      <c r="F31" s="45"/>
      <c r="H31" s="46"/>
    </row>
    <row r="32" spans="1:8" ht="15.65" customHeight="1">
      <c r="A32" s="55" t="s">
        <v>74</v>
      </c>
      <c r="B32" s="40"/>
      <c r="C32" s="40"/>
      <c r="D32" s="40"/>
      <c r="E32" s="352"/>
      <c r="F32" s="353"/>
      <c r="H32" s="57"/>
    </row>
    <row r="33" spans="1:8" s="42" customFormat="1" ht="206" customHeight="1">
      <c r="A33" s="357">
        <v>1</v>
      </c>
      <c r="B33" s="349" t="s">
        <v>177</v>
      </c>
      <c r="C33" s="350"/>
      <c r="D33" s="350"/>
      <c r="E33" s="350"/>
      <c r="F33" s="350"/>
      <c r="G33" s="351"/>
      <c r="H33" s="58"/>
    </row>
    <row r="34" spans="1:8" s="42" customFormat="1" ht="210.5" customHeight="1">
      <c r="A34" s="358"/>
      <c r="B34" s="349" t="s">
        <v>178</v>
      </c>
      <c r="C34" s="350"/>
      <c r="D34" s="350"/>
      <c r="E34" s="350"/>
      <c r="F34" s="350"/>
      <c r="G34" s="351"/>
      <c r="H34" s="58"/>
    </row>
    <row r="35" spans="1:8" s="42" customFormat="1" ht="62.25" customHeight="1">
      <c r="A35" s="43">
        <v>2</v>
      </c>
      <c r="B35" s="349" t="s">
        <v>131</v>
      </c>
      <c r="C35" s="350"/>
      <c r="D35" s="350"/>
      <c r="E35" s="350"/>
      <c r="F35" s="350"/>
      <c r="G35" s="351"/>
      <c r="H35" s="58"/>
    </row>
    <row r="36" spans="1:8">
      <c r="A36" s="41"/>
      <c r="B36" s="41"/>
      <c r="C36" s="41"/>
      <c r="D36" s="41"/>
      <c r="E36" s="41"/>
      <c r="F36" s="41"/>
    </row>
    <row r="37" spans="1:8" ht="17.5" customHeight="1">
      <c r="A37" s="35" t="s">
        <v>17</v>
      </c>
      <c r="B37" s="359"/>
      <c r="C37" s="52"/>
      <c r="D37" s="52"/>
      <c r="E37" s="35" t="s">
        <v>18</v>
      </c>
      <c r="F37" s="359"/>
      <c r="G37" s="359"/>
    </row>
    <row r="38" spans="1:8">
      <c r="A38" s="35" t="s">
        <v>19</v>
      </c>
      <c r="B38" s="359"/>
      <c r="C38" s="52"/>
      <c r="D38" s="52"/>
      <c r="E38" s="35" t="s">
        <v>20</v>
      </c>
      <c r="F38" s="359"/>
      <c r="G38" s="359"/>
    </row>
    <row r="39" spans="1:8">
      <c r="A39" s="348"/>
      <c r="B39" s="348"/>
      <c r="C39" s="9"/>
      <c r="D39" s="9"/>
      <c r="E39" s="9"/>
      <c r="F39" s="39"/>
    </row>
  </sheetData>
  <sheetProtection algorithmName="SHA-512" hashValue="GlYd7lDqE7tHhyQ54keJOn23k2YdNYDEJ7duR2P77qdKM/6I3782dXioKDLFaotbZTDgZ61QfNcPAMQmuWR2Kw==" saltValue="WQvU0z5kB0+ROovidWVkQA==" spinCount="100000" sheet="1" objects="1" scenarios="1" selectLockedCells="1"/>
  <protectedRanges>
    <protectedRange sqref="F1:F5 D6:F8" name="Range3_1"/>
  </protectedRanges>
  <mergeCells count="38">
    <mergeCell ref="B27:G27"/>
    <mergeCell ref="B25:G25"/>
    <mergeCell ref="B29:G29"/>
    <mergeCell ref="D9:G9"/>
    <mergeCell ref="A39:B39"/>
    <mergeCell ref="B33:G33"/>
    <mergeCell ref="E32:F32"/>
    <mergeCell ref="B35:G35"/>
    <mergeCell ref="B30:G30"/>
    <mergeCell ref="B34:G34"/>
    <mergeCell ref="A33:A34"/>
    <mergeCell ref="F37:G38"/>
    <mergeCell ref="B37:B38"/>
    <mergeCell ref="A24:G24"/>
    <mergeCell ref="B28:G28"/>
    <mergeCell ref="A1:B1"/>
    <mergeCell ref="A2:B2"/>
    <mergeCell ref="A3:B3"/>
    <mergeCell ref="A4:B4"/>
    <mergeCell ref="A5:B5"/>
    <mergeCell ref="C1:G1"/>
    <mergeCell ref="C5:G5"/>
    <mergeCell ref="C3:G3"/>
    <mergeCell ref="C2:G2"/>
    <mergeCell ref="C6:G6"/>
    <mergeCell ref="C4:G4"/>
    <mergeCell ref="B26:G26"/>
    <mergeCell ref="A7:G7"/>
    <mergeCell ref="A9:C9"/>
    <mergeCell ref="D21:G22"/>
    <mergeCell ref="A21:C21"/>
    <mergeCell ref="A17:F17"/>
    <mergeCell ref="A16:F16"/>
    <mergeCell ref="H11:H16"/>
    <mergeCell ref="A22:C22"/>
    <mergeCell ref="A19:G19"/>
    <mergeCell ref="A8:G8"/>
    <mergeCell ref="A6:B6"/>
  </mergeCells>
  <phoneticPr fontId="54" type="noConversion"/>
  <conditionalFormatting sqref="B37">
    <cfRule type="containsBlanks" dxfId="4" priority="3">
      <formula>LEN(TRIM(B37))=0</formula>
    </cfRule>
  </conditionalFormatting>
  <conditionalFormatting sqref="C1:C5">
    <cfRule type="containsBlanks" dxfId="3" priority="4">
      <formula>LEN(TRIM(C1))=0</formula>
    </cfRule>
  </conditionalFormatting>
  <conditionalFormatting sqref="F37">
    <cfRule type="containsBlanks" dxfId="2" priority="1">
      <formula>LEN(TRIM(F37))=0</formula>
    </cfRule>
  </conditionalFormatting>
  <conditionalFormatting sqref="F11:G15">
    <cfRule type="containsBlanks" dxfId="1" priority="14">
      <formula>LEN(TRIM(F11))=0</formula>
    </cfRule>
  </conditionalFormatting>
  <pageMargins left="0.23622047244094491" right="0.6692913385826772" top="1.0629921259842521" bottom="0.6692913385826772" header="0.51181102362204722" footer="0.51181102362204722"/>
  <pageSetup paperSize="9" scale="45" fitToWidth="0" fitToHeight="0" orientation="landscape" r:id="rId1"/>
  <headerFooter>
    <oddHeader xml:space="preserve">&amp;L&amp;"Arial,Bold"&amp;12CONFIDENTIAL
&amp;R&amp;G
</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56A5EB-9FC2-42E5-AED2-A55CEB55892D}">
  <dimension ref="A1:W49"/>
  <sheetViews>
    <sheetView showGridLines="0" zoomScaleNormal="100" zoomScaleSheetLayoutView="85" zoomScalePageLayoutView="130" workbookViewId="0">
      <pane ySplit="9" topLeftCell="A10" activePane="bottomLeft" state="frozen"/>
      <selection pane="bottomLeft" activeCell="O14" sqref="O14"/>
    </sheetView>
  </sheetViews>
  <sheetFormatPr defaultColWidth="4.6328125" defaultRowHeight="10.4" customHeight="1" outlineLevelRow="1"/>
  <cols>
    <col min="1" max="1" width="4.1796875" style="97" customWidth="1"/>
    <col min="2" max="2" width="23.453125" style="159" customWidth="1"/>
    <col min="3" max="3" width="22.6328125" style="131" customWidth="1"/>
    <col min="4" max="4" width="9" style="84" bestFit="1" customWidth="1"/>
    <col min="5" max="5" width="6.81640625" style="86" bestFit="1" customWidth="1"/>
    <col min="6" max="6" width="9.26953125" style="84" bestFit="1" customWidth="1"/>
    <col min="7" max="7" width="6.81640625" style="86" bestFit="1" customWidth="1"/>
    <col min="8" max="8" width="9.26953125" style="84" bestFit="1" customWidth="1"/>
    <col min="9" max="9" width="6.81640625" style="86" bestFit="1" customWidth="1"/>
    <col min="10" max="10" width="9.26953125" style="84" bestFit="1" customWidth="1"/>
    <col min="11" max="11" width="6.81640625" style="86" bestFit="1" customWidth="1"/>
    <col min="12" max="12" width="9.26953125" style="84" bestFit="1" customWidth="1"/>
    <col min="13" max="13" width="6.81640625" style="86" bestFit="1" customWidth="1"/>
    <col min="14" max="14" width="9.26953125" style="84" bestFit="1" customWidth="1"/>
    <col min="15" max="15" width="27.36328125" style="84" customWidth="1"/>
    <col min="16" max="16" width="45.36328125" style="84" hidden="1" customWidth="1"/>
    <col min="17" max="16384" width="4.6328125" style="84"/>
  </cols>
  <sheetData>
    <row r="1" spans="1:23" ht="27" customHeight="1">
      <c r="A1" s="363" t="s">
        <v>200</v>
      </c>
      <c r="B1" s="363"/>
      <c r="C1" s="363"/>
      <c r="D1" s="363"/>
      <c r="E1" s="363"/>
      <c r="F1" s="363"/>
      <c r="G1" s="363"/>
      <c r="H1" s="363"/>
      <c r="I1" s="363"/>
      <c r="J1" s="363"/>
      <c r="K1" s="81"/>
      <c r="L1" s="364"/>
      <c r="M1" s="365"/>
      <c r="N1" s="365"/>
      <c r="O1" s="82" t="s">
        <v>201</v>
      </c>
      <c r="P1" s="83"/>
      <c r="Q1" s="83"/>
      <c r="R1" s="83"/>
      <c r="S1" s="83"/>
      <c r="T1" s="83"/>
    </row>
    <row r="2" spans="1:23" ht="14.15" customHeight="1">
      <c r="A2" s="366" t="s">
        <v>202</v>
      </c>
      <c r="B2" s="366"/>
      <c r="C2" s="367">
        <v>3900</v>
      </c>
      <c r="D2" s="368"/>
      <c r="E2" s="368"/>
      <c r="G2" s="369" t="s">
        <v>203</v>
      </c>
      <c r="H2" s="369"/>
      <c r="K2" s="87"/>
      <c r="L2" s="85" t="s">
        <v>204</v>
      </c>
      <c r="M2" s="370"/>
      <c r="N2" s="370"/>
    </row>
    <row r="3" spans="1:23" ht="14.15" customHeight="1">
      <c r="A3" s="371" t="s">
        <v>205</v>
      </c>
      <c r="B3" s="371"/>
      <c r="C3" s="372"/>
      <c r="D3" s="372"/>
      <c r="E3" s="372"/>
      <c r="G3" s="373" t="s">
        <v>206</v>
      </c>
      <c r="H3" s="373"/>
      <c r="I3" s="373"/>
      <c r="J3" s="373"/>
      <c r="K3" s="373"/>
      <c r="L3" s="88" t="s">
        <v>207</v>
      </c>
      <c r="M3" s="375" t="s">
        <v>208</v>
      </c>
      <c r="N3" s="375"/>
    </row>
    <row r="4" spans="1:23" ht="14.15" customHeight="1">
      <c r="A4" s="371" t="s">
        <v>209</v>
      </c>
      <c r="B4" s="371"/>
      <c r="C4" s="372"/>
      <c r="D4" s="372"/>
      <c r="E4" s="372"/>
      <c r="G4" s="373"/>
      <c r="H4" s="373"/>
      <c r="I4" s="373"/>
      <c r="J4" s="373"/>
      <c r="K4" s="373"/>
      <c r="L4" s="88" t="s">
        <v>210</v>
      </c>
      <c r="M4" s="375" t="s">
        <v>210</v>
      </c>
      <c r="N4" s="375"/>
    </row>
    <row r="5" spans="1:23" ht="14.15" customHeight="1">
      <c r="A5" s="376" t="s">
        <v>211</v>
      </c>
      <c r="B5" s="376"/>
      <c r="C5" s="377" t="s">
        <v>212</v>
      </c>
      <c r="D5" s="377"/>
      <c r="E5" s="377"/>
      <c r="F5" s="89"/>
      <c r="G5" s="374"/>
      <c r="H5" s="374"/>
      <c r="I5" s="374"/>
      <c r="J5" s="374"/>
      <c r="K5" s="374"/>
      <c r="L5" s="90"/>
      <c r="M5" s="378" t="str">
        <f>"Bidder 1 to 5 of "&amp;TEXT(IF(COUNTA(#REF!,#REF!,#REF!,#REF!,#REF!)+COUNTA(#REF!,#REF!,#REF!,#REF!,#REF!)&gt;0,"10","5"),"0")</f>
        <v>Bidder 1 to 5 of 10</v>
      </c>
      <c r="N5" s="378"/>
      <c r="O5" s="381" t="s">
        <v>213</v>
      </c>
      <c r="P5" s="91"/>
      <c r="Q5" s="92"/>
      <c r="R5" s="92"/>
      <c r="S5" s="92"/>
      <c r="T5" s="92"/>
      <c r="U5" s="92"/>
      <c r="V5" s="92"/>
      <c r="W5" s="92"/>
    </row>
    <row r="6" spans="1:23" s="96" customFormat="1" ht="27.75" customHeight="1">
      <c r="A6" s="93"/>
      <c r="B6" s="94"/>
      <c r="C6" s="95"/>
      <c r="D6" s="94"/>
      <c r="E6" s="382" t="s">
        <v>214</v>
      </c>
      <c r="F6" s="383"/>
      <c r="G6" s="382" t="s">
        <v>215</v>
      </c>
      <c r="H6" s="383"/>
      <c r="I6" s="382" t="s">
        <v>216</v>
      </c>
      <c r="J6" s="383"/>
      <c r="K6" s="382" t="s">
        <v>217</v>
      </c>
      <c r="L6" s="383"/>
      <c r="M6" s="382" t="s">
        <v>218</v>
      </c>
      <c r="N6" s="384"/>
      <c r="O6" s="381"/>
      <c r="P6" s="91"/>
      <c r="Q6" s="92"/>
      <c r="R6" s="92"/>
      <c r="S6" s="92"/>
      <c r="T6" s="92"/>
      <c r="U6" s="92"/>
      <c r="V6" s="92"/>
      <c r="W6" s="92"/>
    </row>
    <row r="7" spans="1:23" ht="9.75" customHeight="1">
      <c r="B7" s="385" t="s">
        <v>219</v>
      </c>
      <c r="C7" s="386"/>
      <c r="D7" s="98" t="s">
        <v>220</v>
      </c>
      <c r="E7" s="99" t="s">
        <v>221</v>
      </c>
      <c r="F7" s="100" t="s">
        <v>222</v>
      </c>
      <c r="G7" s="99" t="s">
        <v>221</v>
      </c>
      <c r="H7" s="100" t="s">
        <v>222</v>
      </c>
      <c r="I7" s="99" t="s">
        <v>221</v>
      </c>
      <c r="J7" s="100" t="s">
        <v>222</v>
      </c>
      <c r="K7" s="99" t="s">
        <v>221</v>
      </c>
      <c r="L7" s="100" t="s">
        <v>222</v>
      </c>
      <c r="M7" s="99" t="s">
        <v>221</v>
      </c>
      <c r="N7" s="97" t="s">
        <v>222</v>
      </c>
    </row>
    <row r="8" spans="1:23" ht="10.4" customHeight="1">
      <c r="B8" s="387" t="s">
        <v>223</v>
      </c>
      <c r="C8" s="388"/>
      <c r="D8" s="101" t="s">
        <v>224</v>
      </c>
      <c r="E8" s="99" t="s">
        <v>225</v>
      </c>
      <c r="F8" s="100" t="s">
        <v>226</v>
      </c>
      <c r="G8" s="99" t="s">
        <v>225</v>
      </c>
      <c r="H8" s="100" t="s">
        <v>226</v>
      </c>
      <c r="I8" s="99" t="s">
        <v>225</v>
      </c>
      <c r="J8" s="100" t="s">
        <v>226</v>
      </c>
      <c r="K8" s="99" t="s">
        <v>225</v>
      </c>
      <c r="L8" s="100" t="s">
        <v>226</v>
      </c>
      <c r="M8" s="99" t="s">
        <v>225</v>
      </c>
      <c r="N8" s="97" t="s">
        <v>226</v>
      </c>
    </row>
    <row r="9" spans="1:23" ht="10">
      <c r="A9" s="102"/>
      <c r="B9" s="389"/>
      <c r="C9" s="390"/>
      <c r="D9" s="103" t="s">
        <v>227</v>
      </c>
      <c r="E9" s="104" t="s">
        <v>228</v>
      </c>
      <c r="F9" s="105" t="s">
        <v>229</v>
      </c>
      <c r="G9" s="104" t="s">
        <v>228</v>
      </c>
      <c r="H9" s="105" t="s">
        <v>229</v>
      </c>
      <c r="I9" s="104" t="s">
        <v>228</v>
      </c>
      <c r="J9" s="105" t="s">
        <v>229</v>
      </c>
      <c r="K9" s="104" t="s">
        <v>228</v>
      </c>
      <c r="L9" s="105" t="s">
        <v>229</v>
      </c>
      <c r="M9" s="104" t="s">
        <v>228</v>
      </c>
      <c r="N9" s="102" t="s">
        <v>229</v>
      </c>
    </row>
    <row r="10" spans="1:23" s="107" customFormat="1" ht="12.75" customHeight="1">
      <c r="A10" s="106" t="s">
        <v>230</v>
      </c>
      <c r="B10" s="391" t="s">
        <v>231</v>
      </c>
      <c r="C10" s="392"/>
      <c r="D10" s="392"/>
      <c r="E10" s="392"/>
      <c r="F10" s="392"/>
      <c r="G10" s="392"/>
      <c r="H10" s="392"/>
      <c r="I10" s="392"/>
      <c r="J10" s="392"/>
      <c r="K10" s="392"/>
      <c r="L10" s="392"/>
      <c r="M10" s="392"/>
      <c r="N10" s="392"/>
      <c r="P10" s="108" t="str">
        <f>IF(ISBLANK(B10),A10,B10)</f>
        <v>Assessment of technical-methodological design</v>
      </c>
    </row>
    <row r="11" spans="1:23" ht="10.5">
      <c r="A11" s="109" t="s">
        <v>232</v>
      </c>
      <c r="B11" s="379" t="s">
        <v>233</v>
      </c>
      <c r="C11" s="380"/>
      <c r="D11" s="110"/>
      <c r="E11" s="111"/>
      <c r="F11" s="112"/>
      <c r="G11" s="113"/>
      <c r="H11" s="112"/>
      <c r="I11" s="113"/>
      <c r="J11" s="112"/>
      <c r="K11" s="113"/>
      <c r="L11" s="112"/>
      <c r="M11" s="113"/>
      <c r="N11" s="114"/>
      <c r="P11" s="108" t="str">
        <f t="shared" ref="P11:P45" si="0">IF(ISBLANK(B11),A11,B11)</f>
        <v>Strategy</v>
      </c>
    </row>
    <row r="12" spans="1:23" ht="30">
      <c r="A12" s="115" t="s">
        <v>234</v>
      </c>
      <c r="B12" s="116" t="s">
        <v>235</v>
      </c>
      <c r="C12" s="117"/>
      <c r="D12" s="118">
        <v>0.25</v>
      </c>
      <c r="E12" s="119"/>
      <c r="F12" s="120"/>
      <c r="G12" s="121"/>
      <c r="H12" s="120"/>
      <c r="I12" s="121"/>
      <c r="J12" s="120"/>
      <c r="K12" s="121"/>
      <c r="L12" s="120"/>
      <c r="M12" s="121"/>
      <c r="N12" s="122"/>
      <c r="P12" s="108"/>
    </row>
    <row r="13" spans="1:23" ht="10.5">
      <c r="A13" s="109" t="s">
        <v>236</v>
      </c>
      <c r="B13" s="379" t="s">
        <v>237</v>
      </c>
      <c r="C13" s="380"/>
      <c r="D13" s="110"/>
      <c r="E13" s="111"/>
      <c r="F13" s="123"/>
      <c r="G13" s="111"/>
      <c r="H13" s="123"/>
      <c r="I13" s="111"/>
      <c r="J13" s="123"/>
      <c r="K13" s="111"/>
      <c r="L13" s="123"/>
      <c r="M13" s="111"/>
      <c r="N13" s="124"/>
      <c r="P13" s="108" t="str">
        <f t="shared" si="0"/>
        <v xml:space="preserve">Cooperation </v>
      </c>
    </row>
    <row r="14" spans="1:23" ht="20">
      <c r="A14" s="125" t="s">
        <v>238</v>
      </c>
      <c r="B14" s="116" t="s">
        <v>239</v>
      </c>
      <c r="C14" s="117"/>
      <c r="D14" s="118">
        <v>0.15</v>
      </c>
      <c r="E14" s="119"/>
      <c r="F14" s="120"/>
      <c r="G14" s="119"/>
      <c r="H14" s="120"/>
      <c r="I14" s="119"/>
      <c r="J14" s="120"/>
      <c r="K14" s="119"/>
      <c r="L14" s="120"/>
      <c r="M14" s="119"/>
      <c r="N14" s="122"/>
      <c r="P14" s="108"/>
    </row>
    <row r="15" spans="1:23" ht="11" customHeight="1">
      <c r="A15" s="126"/>
      <c r="B15" s="395"/>
      <c r="C15" s="396"/>
      <c r="D15" s="127"/>
      <c r="E15" s="128"/>
      <c r="F15" s="129">
        <f>$D15*E15*100</f>
        <v>0</v>
      </c>
      <c r="G15" s="128"/>
      <c r="H15" s="129">
        <f>$D15*G15*100</f>
        <v>0</v>
      </c>
      <c r="I15" s="128"/>
      <c r="J15" s="129">
        <f>$D15*I15*100</f>
        <v>0</v>
      </c>
      <c r="K15" s="128"/>
      <c r="L15" s="129">
        <f>$D15*K15*100</f>
        <v>0</v>
      </c>
      <c r="M15" s="128"/>
      <c r="N15" s="130">
        <f>$D15*M15*100</f>
        <v>0</v>
      </c>
      <c r="P15" s="131">
        <f t="shared" si="0"/>
        <v>0</v>
      </c>
    </row>
    <row r="16" spans="1:23" ht="11.25" customHeight="1">
      <c r="A16" s="397" t="s">
        <v>240</v>
      </c>
      <c r="B16" s="397"/>
      <c r="C16" s="398"/>
      <c r="D16" s="132">
        <f>D12+D14</f>
        <v>0.4</v>
      </c>
      <c r="E16" s="133"/>
      <c r="F16" s="134"/>
      <c r="G16" s="133"/>
      <c r="H16" s="134">
        <f>SUM(H15)</f>
        <v>0</v>
      </c>
      <c r="I16" s="133"/>
      <c r="J16" s="134">
        <f>SUM(J15)</f>
        <v>0</v>
      </c>
      <c r="K16" s="133"/>
      <c r="L16" s="134">
        <f>SUM(L15)</f>
        <v>0</v>
      </c>
      <c r="M16" s="133"/>
      <c r="N16" s="135">
        <f>SUM(N15)</f>
        <v>0</v>
      </c>
      <c r="P16" s="108" t="str">
        <f t="shared" si="0"/>
        <v>Total 1</v>
      </c>
    </row>
    <row r="17" spans="1:16" s="107" customFormat="1" ht="12.75" customHeight="1">
      <c r="A17" s="106" t="s">
        <v>241</v>
      </c>
      <c r="B17" s="391" t="s">
        <v>242</v>
      </c>
      <c r="C17" s="392"/>
      <c r="D17" s="392"/>
      <c r="E17" s="392"/>
      <c r="F17" s="392"/>
      <c r="G17" s="392"/>
      <c r="H17" s="392"/>
      <c r="I17" s="392"/>
      <c r="J17" s="392"/>
      <c r="K17" s="392"/>
      <c r="L17" s="392"/>
      <c r="M17" s="392"/>
      <c r="N17" s="392"/>
      <c r="P17" s="108" t="str">
        <f t="shared" si="0"/>
        <v>Assessment of proposed staff</v>
      </c>
    </row>
    <row r="18" spans="1:16" ht="11.25" customHeight="1">
      <c r="A18" s="109" t="s">
        <v>243</v>
      </c>
      <c r="B18" s="399" t="s">
        <v>244</v>
      </c>
      <c r="C18" s="400"/>
      <c r="D18" s="136"/>
      <c r="E18" s="137"/>
      <c r="F18" s="123"/>
      <c r="G18" s="137"/>
      <c r="H18" s="123"/>
      <c r="I18" s="137"/>
      <c r="J18" s="123"/>
      <c r="K18" s="137"/>
      <c r="L18" s="123"/>
      <c r="M18" s="137"/>
      <c r="N18" s="124"/>
      <c r="P18" s="108" t="str">
        <f t="shared" si="0"/>
        <v>Key Expert 1</v>
      </c>
    </row>
    <row r="19" spans="1:16" ht="10">
      <c r="A19" s="138" t="s">
        <v>245</v>
      </c>
      <c r="B19" s="393" t="s">
        <v>246</v>
      </c>
      <c r="C19" s="394"/>
      <c r="D19" s="141">
        <v>0.03</v>
      </c>
      <c r="E19" s="142"/>
      <c r="F19" s="143">
        <f t="shared" ref="F19:H22" si="1">$D19*E19*100</f>
        <v>0</v>
      </c>
      <c r="G19" s="142"/>
      <c r="H19" s="143">
        <f t="shared" si="1"/>
        <v>0</v>
      </c>
      <c r="I19" s="142"/>
      <c r="J19" s="143">
        <f t="shared" ref="J19:J22" si="2">$D19*I19*100</f>
        <v>0</v>
      </c>
      <c r="K19" s="142"/>
      <c r="L19" s="143">
        <f t="shared" ref="L19:L22" si="3">$D19*K19*100</f>
        <v>0</v>
      </c>
      <c r="M19" s="142"/>
      <c r="N19" s="130">
        <f t="shared" ref="N19:N22" si="4">$D19*M19*100</f>
        <v>0</v>
      </c>
      <c r="P19" s="131" t="str">
        <f t="shared" si="0"/>
        <v>Education / training</v>
      </c>
    </row>
    <row r="20" spans="1:16" ht="10">
      <c r="A20" s="138" t="s">
        <v>247</v>
      </c>
      <c r="B20" s="393" t="s">
        <v>248</v>
      </c>
      <c r="C20" s="394"/>
      <c r="D20" s="141">
        <v>0.03</v>
      </c>
      <c r="E20" s="142"/>
      <c r="F20" s="143">
        <f t="shared" si="1"/>
        <v>0</v>
      </c>
      <c r="G20" s="142"/>
      <c r="H20" s="143">
        <f t="shared" si="1"/>
        <v>0</v>
      </c>
      <c r="I20" s="142"/>
      <c r="J20" s="143">
        <f t="shared" si="2"/>
        <v>0</v>
      </c>
      <c r="K20" s="142"/>
      <c r="L20" s="143">
        <f t="shared" si="3"/>
        <v>0</v>
      </c>
      <c r="M20" s="142"/>
      <c r="N20" s="130">
        <f t="shared" si="4"/>
        <v>0</v>
      </c>
      <c r="P20" s="131" t="str">
        <f t="shared" si="0"/>
        <v xml:space="preserve"> Language </v>
      </c>
    </row>
    <row r="21" spans="1:16" ht="10">
      <c r="A21" s="126" t="s">
        <v>249</v>
      </c>
      <c r="B21" s="401" t="s">
        <v>250</v>
      </c>
      <c r="C21" s="402"/>
      <c r="D21" s="141">
        <v>0.04</v>
      </c>
      <c r="E21" s="142"/>
      <c r="F21" s="143">
        <f t="shared" si="1"/>
        <v>0</v>
      </c>
      <c r="G21" s="142"/>
      <c r="H21" s="143">
        <f t="shared" si="1"/>
        <v>0</v>
      </c>
      <c r="I21" s="142"/>
      <c r="J21" s="143">
        <f t="shared" si="2"/>
        <v>0</v>
      </c>
      <c r="K21" s="142"/>
      <c r="L21" s="143">
        <f t="shared" si="3"/>
        <v>0</v>
      </c>
      <c r="M21" s="142"/>
      <c r="N21" s="130">
        <f t="shared" si="4"/>
        <v>0</v>
      </c>
      <c r="P21" s="131" t="str">
        <f t="shared" si="0"/>
        <v xml:space="preserve"> General professional experience</v>
      </c>
    </row>
    <row r="22" spans="1:16" ht="10">
      <c r="A22" s="138" t="s">
        <v>251</v>
      </c>
      <c r="B22" s="401" t="s">
        <v>252</v>
      </c>
      <c r="C22" s="402"/>
      <c r="D22" s="141">
        <v>0.05</v>
      </c>
      <c r="E22" s="142"/>
      <c r="F22" s="143">
        <f t="shared" si="1"/>
        <v>0</v>
      </c>
      <c r="G22" s="142"/>
      <c r="H22" s="143">
        <f t="shared" si="1"/>
        <v>0</v>
      </c>
      <c r="I22" s="142"/>
      <c r="J22" s="143">
        <f t="shared" si="2"/>
        <v>0</v>
      </c>
      <c r="K22" s="142"/>
      <c r="L22" s="143">
        <f t="shared" si="3"/>
        <v>0</v>
      </c>
      <c r="M22" s="142"/>
      <c r="N22" s="130">
        <f t="shared" si="4"/>
        <v>0</v>
      </c>
      <c r="P22" s="131" t="str">
        <f t="shared" si="0"/>
        <v>Specific professional experience</v>
      </c>
    </row>
    <row r="23" spans="1:16" s="107" customFormat="1" ht="10.5">
      <c r="A23" s="403" t="s">
        <v>253</v>
      </c>
      <c r="B23" s="403"/>
      <c r="C23" s="404"/>
      <c r="D23" s="144">
        <f>D19+D20+D21+D22</f>
        <v>0.15000000000000002</v>
      </c>
      <c r="E23" s="145"/>
      <c r="F23" s="146">
        <f>SUM(F5:F8)</f>
        <v>0</v>
      </c>
      <c r="G23" s="145"/>
      <c r="H23" s="146">
        <f>SUM(H5:H8)</f>
        <v>0</v>
      </c>
      <c r="I23" s="145"/>
      <c r="J23" s="146">
        <f>SUM(J5:J8)</f>
        <v>0</v>
      </c>
      <c r="K23" s="145"/>
      <c r="L23" s="146">
        <f>SUM(L5:L8)</f>
        <v>0</v>
      </c>
      <c r="M23" s="145"/>
      <c r="N23" s="147">
        <f>SUM(N5:N8)</f>
        <v>0</v>
      </c>
      <c r="P23" s="108" t="str">
        <f t="shared" si="0"/>
        <v>Interim total 2.1</v>
      </c>
    </row>
    <row r="24" spans="1:16" ht="10.5">
      <c r="A24" s="109" t="s">
        <v>254</v>
      </c>
      <c r="B24" s="399" t="s">
        <v>255</v>
      </c>
      <c r="C24" s="400"/>
      <c r="D24" s="136"/>
      <c r="E24" s="137"/>
      <c r="F24" s="123"/>
      <c r="G24" s="137"/>
      <c r="H24" s="123"/>
      <c r="I24" s="137"/>
      <c r="J24" s="123"/>
      <c r="K24" s="137"/>
      <c r="L24" s="123"/>
      <c r="M24" s="137"/>
      <c r="N24" s="124"/>
      <c r="P24" s="108" t="str">
        <f t="shared" si="0"/>
        <v>Key Expert 2</v>
      </c>
    </row>
    <row r="25" spans="1:16" ht="10">
      <c r="A25" s="138" t="s">
        <v>256</v>
      </c>
      <c r="B25" s="393" t="s">
        <v>246</v>
      </c>
      <c r="C25" s="394"/>
      <c r="D25" s="141">
        <v>0.03</v>
      </c>
      <c r="E25" s="142"/>
      <c r="F25" s="143">
        <f t="shared" ref="F25" si="5">$D25*E25*100</f>
        <v>0</v>
      </c>
      <c r="G25" s="142"/>
      <c r="H25" s="143">
        <f t="shared" ref="H25" si="6">$D25*G25*100</f>
        <v>0</v>
      </c>
      <c r="I25" s="142"/>
      <c r="J25" s="143">
        <f t="shared" ref="J25" si="7">$D25*I25*100</f>
        <v>0</v>
      </c>
      <c r="K25" s="142"/>
      <c r="L25" s="143">
        <f t="shared" ref="L25" si="8">$D25*K25*100</f>
        <v>0</v>
      </c>
      <c r="M25" s="142"/>
      <c r="N25" s="130">
        <f t="shared" ref="N25" si="9">$D25*M25*100</f>
        <v>0</v>
      </c>
      <c r="P25" s="131" t="str">
        <f t="shared" si="0"/>
        <v>Education / training</v>
      </c>
    </row>
    <row r="26" spans="1:16" ht="10">
      <c r="A26" s="138" t="s">
        <v>257</v>
      </c>
      <c r="B26" s="139" t="s">
        <v>248</v>
      </c>
      <c r="C26" s="140"/>
      <c r="D26" s="141">
        <v>0.03</v>
      </c>
      <c r="E26" s="142"/>
      <c r="F26" s="143">
        <v>0</v>
      </c>
      <c r="G26" s="142"/>
      <c r="H26" s="143">
        <v>0</v>
      </c>
      <c r="I26" s="142"/>
      <c r="J26" s="143">
        <v>0</v>
      </c>
      <c r="K26" s="142"/>
      <c r="L26" s="143">
        <v>0</v>
      </c>
      <c r="M26" s="142"/>
      <c r="N26" s="130"/>
      <c r="P26" s="131" t="str">
        <f t="shared" si="0"/>
        <v xml:space="preserve"> Language </v>
      </c>
    </row>
    <row r="27" spans="1:16" ht="10">
      <c r="A27" s="138" t="s">
        <v>258</v>
      </c>
      <c r="B27" s="393" t="s">
        <v>259</v>
      </c>
      <c r="C27" s="394"/>
      <c r="D27" s="141">
        <v>0.04</v>
      </c>
      <c r="E27" s="142"/>
      <c r="F27" s="143">
        <f t="shared" ref="F27:F28" si="10">$D27*E27*100</f>
        <v>0</v>
      </c>
      <c r="G27" s="142"/>
      <c r="H27" s="143">
        <f t="shared" ref="H27:H28" si="11">$D27*G27*100</f>
        <v>0</v>
      </c>
      <c r="I27" s="142"/>
      <c r="J27" s="143">
        <f t="shared" ref="J27:J28" si="12">$D27*I27*100</f>
        <v>0</v>
      </c>
      <c r="K27" s="142"/>
      <c r="L27" s="143">
        <f t="shared" ref="L27:L28" si="13">$D27*K27*100</f>
        <v>0</v>
      </c>
      <c r="M27" s="142"/>
      <c r="N27" s="130">
        <f t="shared" ref="N27:N28" si="14">$D27*M27*100</f>
        <v>0</v>
      </c>
      <c r="P27" s="131" t="str">
        <f t="shared" si="0"/>
        <v xml:space="preserve">General professional experience </v>
      </c>
    </row>
    <row r="28" spans="1:16" ht="10">
      <c r="A28" s="138" t="s">
        <v>260</v>
      </c>
      <c r="B28" s="401" t="s">
        <v>261</v>
      </c>
      <c r="C28" s="402"/>
      <c r="D28" s="141">
        <v>0.05</v>
      </c>
      <c r="E28" s="142"/>
      <c r="F28" s="143">
        <f t="shared" si="10"/>
        <v>0</v>
      </c>
      <c r="G28" s="142"/>
      <c r="H28" s="143">
        <f t="shared" si="11"/>
        <v>0</v>
      </c>
      <c r="I28" s="142"/>
      <c r="J28" s="143">
        <f t="shared" si="12"/>
        <v>0</v>
      </c>
      <c r="K28" s="142"/>
      <c r="L28" s="143">
        <f t="shared" si="13"/>
        <v>0</v>
      </c>
      <c r="M28" s="142"/>
      <c r="N28" s="130">
        <f t="shared" si="14"/>
        <v>0</v>
      </c>
      <c r="P28" s="131" t="str">
        <f t="shared" si="0"/>
        <v xml:space="preserve">Specific professional experience </v>
      </c>
    </row>
    <row r="29" spans="1:16" ht="11.25" customHeight="1" outlineLevel="1">
      <c r="A29" s="403" t="s">
        <v>262</v>
      </c>
      <c r="B29" s="403"/>
      <c r="C29" s="404"/>
      <c r="D29" s="144">
        <f>SUM(D25:D28)</f>
        <v>0.15000000000000002</v>
      </c>
      <c r="E29" s="145"/>
      <c r="F29" s="146">
        <f>SUM(F25:F28)</f>
        <v>0</v>
      </c>
      <c r="G29" s="145"/>
      <c r="H29" s="146">
        <f>SUM(H25:H28)</f>
        <v>0</v>
      </c>
      <c r="I29" s="145"/>
      <c r="J29" s="146">
        <f>SUM(J25:J28)</f>
        <v>0</v>
      </c>
      <c r="K29" s="145"/>
      <c r="L29" s="146">
        <f>SUM(L25:L28)</f>
        <v>0</v>
      </c>
      <c r="M29" s="145"/>
      <c r="N29" s="147">
        <f>SUM(N25:N28)</f>
        <v>0</v>
      </c>
      <c r="P29" s="108" t="str">
        <f t="shared" si="0"/>
        <v>Interim total 2.2</v>
      </c>
    </row>
    <row r="30" spans="1:16" ht="10.5">
      <c r="A30" s="109" t="s">
        <v>263</v>
      </c>
      <c r="B30" s="399" t="s">
        <v>264</v>
      </c>
      <c r="C30" s="400"/>
      <c r="D30" s="136"/>
      <c r="E30" s="137"/>
      <c r="F30" s="123"/>
      <c r="G30" s="137"/>
      <c r="H30" s="123"/>
      <c r="I30" s="137"/>
      <c r="J30" s="123"/>
      <c r="K30" s="137"/>
      <c r="L30" s="123"/>
      <c r="M30" s="137"/>
      <c r="N30" s="124"/>
      <c r="P30" s="108" t="str">
        <f t="shared" si="0"/>
        <v>Key Expert 3</v>
      </c>
    </row>
    <row r="31" spans="1:16" ht="10">
      <c r="A31" s="138" t="s">
        <v>265</v>
      </c>
      <c r="B31" s="393" t="s">
        <v>246</v>
      </c>
      <c r="C31" s="394"/>
      <c r="D31" s="141">
        <v>0.03</v>
      </c>
      <c r="E31" s="142"/>
      <c r="F31" s="143">
        <f t="shared" ref="F31" si="15">$D31*E31*100</f>
        <v>0</v>
      </c>
      <c r="G31" s="142"/>
      <c r="H31" s="143">
        <f t="shared" ref="H31" si="16">$D31*G31*100</f>
        <v>0</v>
      </c>
      <c r="I31" s="142"/>
      <c r="J31" s="143">
        <f t="shared" ref="J31" si="17">$D31*I31*100</f>
        <v>0</v>
      </c>
      <c r="K31" s="142"/>
      <c r="L31" s="143">
        <f t="shared" ref="L31" si="18">$D31*K31*100</f>
        <v>0</v>
      </c>
      <c r="M31" s="142"/>
      <c r="N31" s="130">
        <f t="shared" ref="N31" si="19">$D31*M31*100</f>
        <v>0</v>
      </c>
      <c r="P31" s="131" t="str">
        <f t="shared" si="0"/>
        <v>Education / training</v>
      </c>
    </row>
    <row r="32" spans="1:16" ht="10">
      <c r="A32" s="138" t="s">
        <v>266</v>
      </c>
      <c r="B32" s="139" t="s">
        <v>248</v>
      </c>
      <c r="C32" s="140"/>
      <c r="D32" s="141">
        <v>0.03</v>
      </c>
      <c r="E32" s="142"/>
      <c r="F32" s="143">
        <v>0</v>
      </c>
      <c r="G32" s="142"/>
      <c r="H32" s="143">
        <v>0</v>
      </c>
      <c r="I32" s="142"/>
      <c r="J32" s="143">
        <v>0</v>
      </c>
      <c r="K32" s="142"/>
      <c r="L32" s="143">
        <v>0</v>
      </c>
      <c r="M32" s="142"/>
      <c r="N32" s="130"/>
      <c r="P32" s="131" t="str">
        <f t="shared" si="0"/>
        <v xml:space="preserve"> Language </v>
      </c>
    </row>
    <row r="33" spans="1:16" ht="10">
      <c r="A33" s="138" t="s">
        <v>267</v>
      </c>
      <c r="B33" s="393" t="s">
        <v>259</v>
      </c>
      <c r="C33" s="394"/>
      <c r="D33" s="141">
        <v>0.04</v>
      </c>
      <c r="E33" s="142"/>
      <c r="F33" s="143">
        <f t="shared" ref="F33:F34" si="20">$D33*E33*100</f>
        <v>0</v>
      </c>
      <c r="G33" s="142"/>
      <c r="H33" s="143">
        <f t="shared" ref="H33:H34" si="21">$D33*G33*100</f>
        <v>0</v>
      </c>
      <c r="I33" s="142"/>
      <c r="J33" s="143">
        <f t="shared" ref="J33:J34" si="22">$D33*I33*100</f>
        <v>0</v>
      </c>
      <c r="K33" s="142"/>
      <c r="L33" s="143">
        <f t="shared" ref="L33:L34" si="23">$D33*K33*100</f>
        <v>0</v>
      </c>
      <c r="M33" s="142"/>
      <c r="N33" s="130">
        <f t="shared" ref="N33:N34" si="24">$D33*M33*100</f>
        <v>0</v>
      </c>
      <c r="P33" s="131" t="str">
        <f t="shared" si="0"/>
        <v xml:space="preserve">General professional experience </v>
      </c>
    </row>
    <row r="34" spans="1:16" ht="10">
      <c r="A34" s="138" t="s">
        <v>268</v>
      </c>
      <c r="B34" s="401" t="s">
        <v>261</v>
      </c>
      <c r="C34" s="402"/>
      <c r="D34" s="141">
        <v>0.05</v>
      </c>
      <c r="E34" s="142"/>
      <c r="F34" s="143">
        <f t="shared" si="20"/>
        <v>0</v>
      </c>
      <c r="G34" s="142"/>
      <c r="H34" s="143">
        <f t="shared" si="21"/>
        <v>0</v>
      </c>
      <c r="I34" s="142"/>
      <c r="J34" s="143">
        <f t="shared" si="22"/>
        <v>0</v>
      </c>
      <c r="K34" s="142"/>
      <c r="L34" s="143">
        <f t="shared" si="23"/>
        <v>0</v>
      </c>
      <c r="M34" s="142"/>
      <c r="N34" s="130">
        <f t="shared" si="24"/>
        <v>0</v>
      </c>
      <c r="P34" s="131" t="str">
        <f t="shared" si="0"/>
        <v xml:space="preserve">Specific professional experience </v>
      </c>
    </row>
    <row r="35" spans="1:16" ht="11.25" customHeight="1" outlineLevel="1">
      <c r="A35" s="403" t="s">
        <v>269</v>
      </c>
      <c r="B35" s="403"/>
      <c r="C35" s="404"/>
      <c r="D35" s="144">
        <f>SUM(D31:D34)</f>
        <v>0.15000000000000002</v>
      </c>
      <c r="E35" s="145"/>
      <c r="F35" s="146">
        <f>SUM(F31:F34)</f>
        <v>0</v>
      </c>
      <c r="G35" s="145"/>
      <c r="H35" s="146">
        <f>SUM(H31:H34)</f>
        <v>0</v>
      </c>
      <c r="I35" s="145"/>
      <c r="J35" s="146">
        <f>SUM(J31:J34)</f>
        <v>0</v>
      </c>
      <c r="K35" s="145"/>
      <c r="L35" s="146">
        <f>SUM(L31:L34)</f>
        <v>0</v>
      </c>
      <c r="M35" s="145"/>
      <c r="N35" s="147">
        <f>SUM(N31:N34)</f>
        <v>0</v>
      </c>
      <c r="P35" s="108" t="str">
        <f t="shared" si="0"/>
        <v>Interim total 2.3</v>
      </c>
    </row>
    <row r="36" spans="1:16" ht="10.5">
      <c r="A36" s="109" t="s">
        <v>270</v>
      </c>
      <c r="B36" s="399" t="s">
        <v>271</v>
      </c>
      <c r="C36" s="400"/>
      <c r="D36" s="136"/>
      <c r="E36" s="137"/>
      <c r="F36" s="123"/>
      <c r="G36" s="137"/>
      <c r="H36" s="123"/>
      <c r="I36" s="137"/>
      <c r="J36" s="123"/>
      <c r="K36" s="137"/>
      <c r="L36" s="123"/>
      <c r="M36" s="137"/>
      <c r="N36" s="124"/>
      <c r="P36" s="108" t="str">
        <f t="shared" si="0"/>
        <v>Key Expert 4</v>
      </c>
    </row>
    <row r="37" spans="1:16" ht="10">
      <c r="A37" s="138" t="s">
        <v>272</v>
      </c>
      <c r="B37" s="393" t="s">
        <v>246</v>
      </c>
      <c r="C37" s="394"/>
      <c r="D37" s="141">
        <v>0.03</v>
      </c>
      <c r="E37" s="142"/>
      <c r="F37" s="143">
        <f t="shared" ref="F37:H40" si="25">$D37*E37*100</f>
        <v>0</v>
      </c>
      <c r="G37" s="142"/>
      <c r="H37" s="143">
        <f t="shared" si="25"/>
        <v>0</v>
      </c>
      <c r="I37" s="142"/>
      <c r="J37" s="143">
        <f t="shared" ref="J37" si="26">$D37*I37*100</f>
        <v>0</v>
      </c>
      <c r="K37" s="142"/>
      <c r="L37" s="143">
        <f t="shared" ref="L37" si="27">$D37*K37*100</f>
        <v>0</v>
      </c>
      <c r="M37" s="142"/>
      <c r="N37" s="130">
        <f t="shared" ref="N37" si="28">$D37*M37*100</f>
        <v>0</v>
      </c>
      <c r="P37" s="131" t="str">
        <f t="shared" si="0"/>
        <v>Education / training</v>
      </c>
    </row>
    <row r="38" spans="1:16" ht="10">
      <c r="A38" s="138" t="s">
        <v>273</v>
      </c>
      <c r="B38" s="139" t="s">
        <v>248</v>
      </c>
      <c r="C38" s="140"/>
      <c r="D38" s="141">
        <v>0.03</v>
      </c>
      <c r="E38" s="142"/>
      <c r="F38" s="143">
        <v>0</v>
      </c>
      <c r="G38" s="142"/>
      <c r="H38" s="143">
        <v>0</v>
      </c>
      <c r="I38" s="142"/>
      <c r="J38" s="143">
        <v>0</v>
      </c>
      <c r="K38" s="142"/>
      <c r="L38" s="143">
        <v>0</v>
      </c>
      <c r="M38" s="142"/>
      <c r="N38" s="130"/>
      <c r="P38" s="131" t="str">
        <f t="shared" si="0"/>
        <v xml:space="preserve"> Language </v>
      </c>
    </row>
    <row r="39" spans="1:16" ht="10">
      <c r="A39" s="138" t="s">
        <v>274</v>
      </c>
      <c r="B39" s="393" t="s">
        <v>259</v>
      </c>
      <c r="C39" s="394"/>
      <c r="D39" s="141">
        <v>0.04</v>
      </c>
      <c r="E39" s="142"/>
      <c r="F39" s="143">
        <f t="shared" si="25"/>
        <v>0</v>
      </c>
      <c r="G39" s="142"/>
      <c r="H39" s="143">
        <f t="shared" si="25"/>
        <v>0</v>
      </c>
      <c r="I39" s="142"/>
      <c r="J39" s="143">
        <f t="shared" ref="J39:J40" si="29">$D39*I39*100</f>
        <v>0</v>
      </c>
      <c r="K39" s="142"/>
      <c r="L39" s="143">
        <f t="shared" ref="L39:L40" si="30">$D39*K39*100</f>
        <v>0</v>
      </c>
      <c r="M39" s="142"/>
      <c r="N39" s="130">
        <f t="shared" ref="N39:N40" si="31">$D39*M39*100</f>
        <v>0</v>
      </c>
      <c r="P39" s="131" t="str">
        <f t="shared" si="0"/>
        <v xml:space="preserve">General professional experience </v>
      </c>
    </row>
    <row r="40" spans="1:16" ht="10">
      <c r="A40" s="138" t="s">
        <v>275</v>
      </c>
      <c r="B40" s="401" t="s">
        <v>261</v>
      </c>
      <c r="C40" s="402"/>
      <c r="D40" s="141">
        <v>0.05</v>
      </c>
      <c r="E40" s="142"/>
      <c r="F40" s="143">
        <f t="shared" si="25"/>
        <v>0</v>
      </c>
      <c r="G40" s="142"/>
      <c r="H40" s="143">
        <f t="shared" si="25"/>
        <v>0</v>
      </c>
      <c r="I40" s="142"/>
      <c r="J40" s="143">
        <f t="shared" si="29"/>
        <v>0</v>
      </c>
      <c r="K40" s="142"/>
      <c r="L40" s="143">
        <f t="shared" si="30"/>
        <v>0</v>
      </c>
      <c r="M40" s="142"/>
      <c r="N40" s="130">
        <f t="shared" si="31"/>
        <v>0</v>
      </c>
      <c r="P40" s="131" t="str">
        <f t="shared" si="0"/>
        <v xml:space="preserve">Specific professional experience </v>
      </c>
    </row>
    <row r="41" spans="1:16" ht="11.25" customHeight="1" outlineLevel="1">
      <c r="A41" s="403" t="s">
        <v>276</v>
      </c>
      <c r="B41" s="403"/>
      <c r="C41" s="404"/>
      <c r="D41" s="144">
        <f>SUM(D37:D40)</f>
        <v>0.15000000000000002</v>
      </c>
      <c r="E41" s="145"/>
      <c r="F41" s="146">
        <f>SUM(F37:F40)</f>
        <v>0</v>
      </c>
      <c r="G41" s="145"/>
      <c r="H41" s="146">
        <f>SUM(H37:H40)</f>
        <v>0</v>
      </c>
      <c r="I41" s="145"/>
      <c r="J41" s="146">
        <f>SUM(J37:J40)</f>
        <v>0</v>
      </c>
      <c r="K41" s="145"/>
      <c r="L41" s="146">
        <f>SUM(L37:L40)</f>
        <v>0</v>
      </c>
      <c r="M41" s="145"/>
      <c r="N41" s="147">
        <f>SUM(N37:N40)</f>
        <v>0</v>
      </c>
      <c r="P41" s="108" t="str">
        <f t="shared" si="0"/>
        <v>Interim total 2.4</v>
      </c>
    </row>
    <row r="42" spans="1:16" ht="11.25" customHeight="1">
      <c r="A42" s="397" t="s">
        <v>277</v>
      </c>
      <c r="B42" s="397"/>
      <c r="C42" s="398"/>
      <c r="D42" s="132">
        <f>D41+D35+D29+D23</f>
        <v>0.60000000000000009</v>
      </c>
      <c r="E42" s="133"/>
      <c r="F42" s="134">
        <f>F23+F29+F35+F41</f>
        <v>0</v>
      </c>
      <c r="G42" s="133"/>
      <c r="H42" s="134">
        <f>H41+H35+H29+H23</f>
        <v>0</v>
      </c>
      <c r="I42" s="133"/>
      <c r="J42" s="134">
        <f>J41+J35+J29+J23</f>
        <v>0</v>
      </c>
      <c r="K42" s="133"/>
      <c r="L42" s="134">
        <f>L41+L35+L29+L23</f>
        <v>0</v>
      </c>
      <c r="M42" s="133"/>
      <c r="N42" s="135">
        <f>N41+N35+N29+N23</f>
        <v>0</v>
      </c>
      <c r="P42" s="108" t="str">
        <f t="shared" si="0"/>
        <v>Total 2</v>
      </c>
    </row>
    <row r="43" spans="1:16" ht="12.75" customHeight="1">
      <c r="A43" s="406" t="s">
        <v>278</v>
      </c>
      <c r="B43" s="406"/>
      <c r="C43" s="407"/>
      <c r="D43" s="148">
        <f>D16+D42</f>
        <v>1</v>
      </c>
      <c r="E43" s="149"/>
      <c r="F43" s="150">
        <f>F16+F42</f>
        <v>0</v>
      </c>
      <c r="G43" s="149"/>
      <c r="H43" s="150">
        <f>H16+H42</f>
        <v>0</v>
      </c>
      <c r="I43" s="149"/>
      <c r="J43" s="150">
        <f>J16+J42</f>
        <v>0</v>
      </c>
      <c r="K43" s="149"/>
      <c r="L43" s="150">
        <f>L16+L42</f>
        <v>0</v>
      </c>
      <c r="M43" s="149"/>
      <c r="N43" s="151">
        <f>N16+N42</f>
        <v>0</v>
      </c>
      <c r="P43" s="108" t="str">
        <f t="shared" si="0"/>
        <v>Overall total 1 + 2</v>
      </c>
    </row>
    <row r="44" spans="1:16" ht="12.75" customHeight="1">
      <c r="A44" s="406" t="s">
        <v>279</v>
      </c>
      <c r="B44" s="406"/>
      <c r="C44" s="407"/>
      <c r="D44" s="152"/>
      <c r="E44" s="153"/>
      <c r="F44" s="154">
        <f>F43/1000</f>
        <v>0</v>
      </c>
      <c r="G44" s="153"/>
      <c r="H44" s="154">
        <f>H43/1000</f>
        <v>0</v>
      </c>
      <c r="I44" s="153"/>
      <c r="J44" s="154">
        <f>J43/1000</f>
        <v>0</v>
      </c>
      <c r="K44" s="153"/>
      <c r="L44" s="154">
        <f>L43/1000</f>
        <v>0</v>
      </c>
      <c r="M44" s="153"/>
      <c r="N44" s="155">
        <f>N43/1000</f>
        <v>0</v>
      </c>
      <c r="P44" s="108" t="str">
        <f t="shared" si="0"/>
        <v>Assessment in %</v>
      </c>
    </row>
    <row r="45" spans="1:16" ht="12.75" customHeight="1">
      <c r="A45" s="406" t="s">
        <v>280</v>
      </c>
      <c r="B45" s="406"/>
      <c r="C45" s="407"/>
      <c r="D45" s="156"/>
      <c r="E45" s="157"/>
      <c r="F45" s="158">
        <f>_xlfn.RANK.EQ(F44,F44:N44)</f>
        <v>1</v>
      </c>
      <c r="G45" s="158"/>
      <c r="H45" s="158">
        <f t="shared" ref="H45:N45" si="32">_xlfn.RANK.EQ(H44,H44:P44)</f>
        <v>1</v>
      </c>
      <c r="I45" s="158"/>
      <c r="J45" s="158">
        <f t="shared" si="32"/>
        <v>1</v>
      </c>
      <c r="K45" s="158"/>
      <c r="L45" s="158">
        <f t="shared" si="32"/>
        <v>1</v>
      </c>
      <c r="M45" s="158"/>
      <c r="N45" s="158">
        <f t="shared" si="32"/>
        <v>1</v>
      </c>
      <c r="P45" s="108" t="str">
        <f t="shared" si="0"/>
        <v>Ranking</v>
      </c>
    </row>
    <row r="46" spans="1:16" ht="10">
      <c r="E46" s="84"/>
      <c r="G46" s="84"/>
      <c r="I46" s="84"/>
      <c r="K46" s="84"/>
      <c r="M46" s="84"/>
    </row>
    <row r="47" spans="1:16" ht="22.5" customHeight="1">
      <c r="A47" s="371" t="s">
        <v>281</v>
      </c>
      <c r="B47" s="371"/>
      <c r="C47" s="371"/>
      <c r="D47" s="371"/>
      <c r="E47" s="371"/>
      <c r="F47" s="371"/>
      <c r="G47" s="371"/>
      <c r="H47" s="371"/>
      <c r="I47" s="371"/>
      <c r="J47" s="371"/>
      <c r="K47" s="371"/>
      <c r="L47" s="371"/>
      <c r="M47" s="371"/>
      <c r="N47" s="371"/>
    </row>
    <row r="48" spans="1:16" ht="37.75" customHeight="1">
      <c r="A48" s="408"/>
      <c r="B48" s="408"/>
      <c r="C48" s="408"/>
      <c r="E48" s="84"/>
      <c r="G48" s="84"/>
      <c r="I48" s="409"/>
      <c r="J48" s="409"/>
      <c r="K48" s="409"/>
      <c r="L48" s="409"/>
      <c r="M48" s="409"/>
      <c r="N48" s="409"/>
    </row>
    <row r="49" spans="2:14" ht="12" customHeight="1">
      <c r="B49" s="160"/>
      <c r="E49" s="84"/>
      <c r="G49" s="84"/>
      <c r="I49" s="405" t="s">
        <v>282</v>
      </c>
      <c r="J49" s="405"/>
      <c r="K49" s="405"/>
      <c r="L49" s="405"/>
      <c r="M49" s="405"/>
      <c r="N49" s="405"/>
    </row>
  </sheetData>
  <sheetProtection selectLockedCells="1"/>
  <mergeCells count="60">
    <mergeCell ref="I49:N49"/>
    <mergeCell ref="A42:C42"/>
    <mergeCell ref="A43:C43"/>
    <mergeCell ref="A44:C44"/>
    <mergeCell ref="A45:C45"/>
    <mergeCell ref="A47:N47"/>
    <mergeCell ref="A48:C48"/>
    <mergeCell ref="I48:N48"/>
    <mergeCell ref="A41:C41"/>
    <mergeCell ref="B28:C28"/>
    <mergeCell ref="A29:C29"/>
    <mergeCell ref="B30:C30"/>
    <mergeCell ref="B31:C31"/>
    <mergeCell ref="B33:C33"/>
    <mergeCell ref="B34:C34"/>
    <mergeCell ref="A35:C35"/>
    <mergeCell ref="B36:C36"/>
    <mergeCell ref="B37:C37"/>
    <mergeCell ref="B39:C39"/>
    <mergeCell ref="B40:C40"/>
    <mergeCell ref="B27:C27"/>
    <mergeCell ref="B15:C15"/>
    <mergeCell ref="A16:C16"/>
    <mergeCell ref="B17:N17"/>
    <mergeCell ref="B18:C18"/>
    <mergeCell ref="B19:C19"/>
    <mergeCell ref="B20:C20"/>
    <mergeCell ref="B21:C21"/>
    <mergeCell ref="B22:C22"/>
    <mergeCell ref="A23:C23"/>
    <mergeCell ref="B24:C24"/>
    <mergeCell ref="B25:C25"/>
    <mergeCell ref="B13:C13"/>
    <mergeCell ref="O5:O6"/>
    <mergeCell ref="E6:F6"/>
    <mergeCell ref="G6:H6"/>
    <mergeCell ref="I6:J6"/>
    <mergeCell ref="K6:L6"/>
    <mergeCell ref="M6:N6"/>
    <mergeCell ref="B7:C7"/>
    <mergeCell ref="B8:C8"/>
    <mergeCell ref="B9:C9"/>
    <mergeCell ref="B10:N10"/>
    <mergeCell ref="B11:C11"/>
    <mergeCell ref="A3:B3"/>
    <mergeCell ref="C3:E3"/>
    <mergeCell ref="G3:K5"/>
    <mergeCell ref="M3:N3"/>
    <mergeCell ref="A4:B4"/>
    <mergeCell ref="C4:E4"/>
    <mergeCell ref="M4:N4"/>
    <mergeCell ref="A5:B5"/>
    <mergeCell ref="C5:E5"/>
    <mergeCell ref="M5:N5"/>
    <mergeCell ref="A1:J1"/>
    <mergeCell ref="L1:N1"/>
    <mergeCell ref="A2:B2"/>
    <mergeCell ref="C2:E2"/>
    <mergeCell ref="G2:H2"/>
    <mergeCell ref="M2:N2"/>
  </mergeCells>
  <conditionalFormatting sqref="D43">
    <cfRule type="cellIs" dxfId="0" priority="1" operator="notEqual">
      <formula>1</formula>
    </cfRule>
  </conditionalFormatting>
  <dataValidations count="1">
    <dataValidation type="decimal" allowBlank="1" showInputMessage="1" showErrorMessage="1" sqref="D15 D37:D40 D31:D34 D19:D22 D25:D28" xr:uid="{60200501-C55F-4338-9DF4-CA9AFE9D4453}">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31-10-1-en&amp;R&amp;7Page &amp;P of &amp;N</first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F37"/>
  <sheetViews>
    <sheetView zoomScaleNormal="100" workbookViewId="0">
      <selection activeCell="A2" sqref="A2:XFD3"/>
    </sheetView>
  </sheetViews>
  <sheetFormatPr defaultColWidth="11.453125" defaultRowHeight="14.5"/>
  <cols>
    <col min="1" max="1" width="8.453125" style="3" customWidth="1"/>
    <col min="2" max="2" width="77" style="3" customWidth="1"/>
    <col min="3" max="3" width="46.54296875" style="3" customWidth="1"/>
    <col min="4" max="16384" width="11.453125" style="3"/>
  </cols>
  <sheetData>
    <row r="1" spans="1:6" ht="15.5">
      <c r="A1" s="2" t="s">
        <v>21</v>
      </c>
      <c r="B1" s="8"/>
      <c r="C1" s="8"/>
      <c r="D1" s="8"/>
      <c r="E1" s="8"/>
      <c r="F1" s="8"/>
    </row>
    <row r="2" spans="1:6">
      <c r="A2" s="4" t="s">
        <v>22</v>
      </c>
      <c r="B2" s="8"/>
      <c r="C2" s="8"/>
      <c r="D2" s="8"/>
      <c r="E2" s="8"/>
      <c r="F2" s="8"/>
    </row>
    <row r="3" spans="1:6" ht="26">
      <c r="A3" s="8"/>
      <c r="B3" s="5" t="s">
        <v>180</v>
      </c>
      <c r="C3" s="8"/>
      <c r="D3" s="8"/>
      <c r="E3" s="8"/>
      <c r="F3" s="8"/>
    </row>
    <row r="4" spans="1:6">
      <c r="A4" s="4" t="s">
        <v>23</v>
      </c>
      <c r="B4" s="8"/>
      <c r="C4" s="8"/>
      <c r="D4" s="8"/>
      <c r="E4" s="8"/>
      <c r="F4" s="8"/>
    </row>
    <row r="5" spans="1:6" ht="38.5">
      <c r="A5" s="8"/>
      <c r="B5" s="5" t="s">
        <v>24</v>
      </c>
      <c r="C5" s="8"/>
      <c r="D5" s="8"/>
      <c r="E5" s="8"/>
      <c r="F5" s="8"/>
    </row>
    <row r="6" spans="1:6">
      <c r="A6" s="4" t="s">
        <v>25</v>
      </c>
      <c r="B6" s="5"/>
      <c r="C6" s="8"/>
      <c r="D6" s="8"/>
      <c r="E6" s="8"/>
      <c r="F6" s="8"/>
    </row>
    <row r="7" spans="1:6" ht="51">
      <c r="A7" s="4"/>
      <c r="B7" s="5" t="s">
        <v>26</v>
      </c>
      <c r="C7" s="8"/>
      <c r="D7" s="8"/>
      <c r="E7" s="8"/>
      <c r="F7" s="8"/>
    </row>
    <row r="8" spans="1:6">
      <c r="A8" s="4" t="s">
        <v>27</v>
      </c>
      <c r="B8" s="5"/>
      <c r="C8" s="8"/>
      <c r="D8" s="8"/>
      <c r="E8" s="8"/>
      <c r="F8" s="8"/>
    </row>
    <row r="9" spans="1:6" ht="26">
      <c r="A9" s="8"/>
      <c r="B9" s="5" t="s">
        <v>28</v>
      </c>
      <c r="C9" s="8"/>
      <c r="D9" s="8"/>
      <c r="E9" s="8"/>
      <c r="F9" s="8"/>
    </row>
    <row r="10" spans="1:6">
      <c r="A10" s="4" t="s">
        <v>29</v>
      </c>
      <c r="B10" s="8"/>
      <c r="C10" s="8"/>
      <c r="D10" s="8"/>
      <c r="E10" s="8"/>
      <c r="F10" s="8"/>
    </row>
    <row r="11" spans="1:6" ht="25">
      <c r="A11" s="8"/>
      <c r="B11" s="7" t="s">
        <v>30</v>
      </c>
      <c r="C11" s="8"/>
      <c r="D11" s="8"/>
      <c r="E11" s="8"/>
      <c r="F11" s="8"/>
    </row>
    <row r="12" spans="1:6">
      <c r="A12" s="4" t="s">
        <v>86</v>
      </c>
      <c r="B12" s="8"/>
      <c r="C12" s="8"/>
      <c r="D12" s="8"/>
      <c r="E12" s="8"/>
      <c r="F12" s="8"/>
    </row>
    <row r="13" spans="1:6" ht="26">
      <c r="A13" s="8"/>
      <c r="B13" s="5" t="s">
        <v>31</v>
      </c>
      <c r="C13" s="8"/>
      <c r="D13" s="8"/>
      <c r="E13" s="8"/>
      <c r="F13" s="8"/>
    </row>
    <row r="14" spans="1:6" ht="30.75" customHeight="1">
      <c r="A14" s="410" t="s">
        <v>87</v>
      </c>
      <c r="B14" s="410"/>
      <c r="C14" s="8"/>
      <c r="D14" s="8"/>
      <c r="E14" s="8"/>
      <c r="F14" s="8"/>
    </row>
    <row r="15" spans="1:6" ht="30.75" customHeight="1">
      <c r="A15" s="8"/>
      <c r="B15" s="5" t="s">
        <v>32</v>
      </c>
      <c r="C15" s="8"/>
      <c r="D15" s="8"/>
      <c r="E15" s="8"/>
      <c r="F15" s="8"/>
    </row>
    <row r="16" spans="1:6">
      <c r="A16" s="4" t="s">
        <v>88</v>
      </c>
      <c r="B16" s="8"/>
      <c r="C16" s="8"/>
      <c r="D16" s="8"/>
      <c r="E16" s="8"/>
      <c r="F16" s="8"/>
    </row>
    <row r="17" spans="1:6" ht="38.5">
      <c r="A17" s="8"/>
      <c r="B17" s="5" t="s">
        <v>33</v>
      </c>
      <c r="C17" s="8"/>
      <c r="D17" s="8"/>
      <c r="E17" s="8"/>
      <c r="F17" s="8"/>
    </row>
    <row r="18" spans="1:6">
      <c r="A18" s="4" t="s">
        <v>89</v>
      </c>
      <c r="B18" s="8"/>
      <c r="C18" s="8"/>
      <c r="D18" s="8"/>
      <c r="E18" s="8"/>
      <c r="F18" s="8"/>
    </row>
    <row r="19" spans="1:6" ht="26.9" customHeight="1">
      <c r="A19" s="8"/>
      <c r="B19" s="5" t="s">
        <v>34</v>
      </c>
      <c r="C19" s="8"/>
      <c r="D19" s="8"/>
      <c r="E19" s="8"/>
      <c r="F19" s="8"/>
    </row>
    <row r="20" spans="1:6">
      <c r="A20" s="4" t="s">
        <v>90</v>
      </c>
      <c r="B20" s="8"/>
      <c r="C20" s="8"/>
      <c r="D20" s="8"/>
      <c r="E20" s="8"/>
      <c r="F20" s="8"/>
    </row>
    <row r="21" spans="1:6" ht="31" customHeight="1">
      <c r="A21" s="8"/>
      <c r="B21" s="5" t="s">
        <v>161</v>
      </c>
      <c r="C21" s="5"/>
      <c r="D21" s="8"/>
      <c r="E21" s="8"/>
      <c r="F21" s="8"/>
    </row>
    <row r="22" spans="1:6">
      <c r="A22" s="4" t="s">
        <v>91</v>
      </c>
      <c r="B22" s="8"/>
      <c r="C22" s="8"/>
      <c r="D22" s="8"/>
      <c r="E22" s="8"/>
      <c r="F22" s="8"/>
    </row>
    <row r="23" spans="1:6" ht="90" customHeight="1">
      <c r="A23" s="8"/>
      <c r="B23" s="5" t="s">
        <v>35</v>
      </c>
      <c r="C23" s="8"/>
      <c r="D23" s="8"/>
      <c r="E23" s="8"/>
      <c r="F23" s="8"/>
    </row>
    <row r="24" spans="1:6">
      <c r="A24" s="8"/>
      <c r="B24" s="8"/>
      <c r="C24" s="8"/>
      <c r="D24" s="8"/>
      <c r="E24" s="8"/>
      <c r="F24" s="8"/>
    </row>
    <row r="25" spans="1:6">
      <c r="A25" s="8"/>
      <c r="B25" s="8"/>
      <c r="C25" s="8"/>
      <c r="D25" s="8"/>
      <c r="E25" s="8"/>
      <c r="F25" s="8"/>
    </row>
    <row r="26" spans="1:6">
      <c r="A26" s="8"/>
      <c r="B26" s="8"/>
      <c r="C26" s="8"/>
      <c r="D26" s="8"/>
      <c r="E26" s="8"/>
      <c r="F26" s="8"/>
    </row>
    <row r="27" spans="1:6">
      <c r="A27" s="8"/>
      <c r="B27" s="8"/>
      <c r="C27" s="8"/>
      <c r="D27" s="8"/>
      <c r="E27" s="8"/>
      <c r="F27" s="8"/>
    </row>
    <row r="28" spans="1:6">
      <c r="A28" s="8"/>
      <c r="B28" s="8"/>
      <c r="C28" s="8"/>
      <c r="D28" s="8"/>
      <c r="E28" s="8"/>
      <c r="F28" s="8"/>
    </row>
    <row r="29" spans="1:6">
      <c r="A29" s="8"/>
      <c r="B29" s="8"/>
      <c r="C29" s="8"/>
      <c r="D29" s="8"/>
      <c r="E29" s="8"/>
      <c r="F29" s="8"/>
    </row>
    <row r="30" spans="1:6">
      <c r="A30" s="8"/>
      <c r="B30" s="8"/>
      <c r="C30" s="8"/>
      <c r="D30" s="8"/>
      <c r="E30" s="8"/>
      <c r="F30" s="8"/>
    </row>
    <row r="31" spans="1:6">
      <c r="A31" s="8"/>
      <c r="B31" s="8"/>
      <c r="C31" s="8"/>
      <c r="D31" s="8"/>
      <c r="E31" s="8"/>
      <c r="F31" s="8"/>
    </row>
    <row r="32" spans="1:6">
      <c r="A32" s="8"/>
      <c r="B32" s="8"/>
      <c r="C32" s="8"/>
      <c r="D32" s="8"/>
      <c r="E32" s="8"/>
      <c r="F32" s="8"/>
    </row>
    <row r="33" spans="1:6">
      <c r="A33" s="8"/>
      <c r="B33" s="8"/>
      <c r="C33" s="8"/>
      <c r="D33" s="8"/>
      <c r="E33" s="8"/>
      <c r="F33" s="8"/>
    </row>
    <row r="34" spans="1:6">
      <c r="A34" s="8"/>
      <c r="B34" s="8"/>
      <c r="C34" s="8"/>
      <c r="D34" s="8"/>
      <c r="E34" s="8"/>
      <c r="F34" s="8"/>
    </row>
    <row r="35" spans="1:6">
      <c r="A35" s="8"/>
      <c r="B35" s="8"/>
      <c r="C35" s="8"/>
      <c r="D35" s="8"/>
      <c r="E35" s="8"/>
      <c r="F35" s="8"/>
    </row>
    <row r="36" spans="1:6">
      <c r="A36" s="8"/>
      <c r="B36" s="8"/>
      <c r="C36" s="8"/>
      <c r="D36" s="8"/>
      <c r="E36" s="8"/>
      <c r="F36" s="8"/>
    </row>
    <row r="37" spans="1:6">
      <c r="A37" s="8"/>
      <c r="B37" s="8"/>
      <c r="C37" s="8"/>
      <c r="D37" s="8"/>
      <c r="E37" s="8"/>
      <c r="F37" s="8"/>
    </row>
  </sheetData>
  <mergeCells count="1">
    <mergeCell ref="A14:B14"/>
  </mergeCells>
  <pageMargins left="0.7" right="0.7" top="0.78740157499999996" bottom="0.78740157499999996"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F1F5A-668C-4F59-90A3-E614716110D1}">
  <dimension ref="C3:D6"/>
  <sheetViews>
    <sheetView workbookViewId="0">
      <selection activeCell="C4" sqref="C4:C6"/>
    </sheetView>
  </sheetViews>
  <sheetFormatPr defaultRowHeight="14.5"/>
  <cols>
    <col min="3" max="3" width="24.7265625" customWidth="1"/>
  </cols>
  <sheetData>
    <row r="3" spans="3:4">
      <c r="C3" s="44" t="s">
        <v>76</v>
      </c>
      <c r="D3" s="44"/>
    </row>
    <row r="4" spans="3:4">
      <c r="C4" t="s">
        <v>75</v>
      </c>
    </row>
    <row r="5" spans="3:4">
      <c r="C5" t="s">
        <v>77</v>
      </c>
    </row>
    <row r="6" spans="3:4">
      <c r="C6" t="s">
        <v>78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CDB33A4094765C43842BF75870C6DB50" ma:contentTypeVersion="18" ma:contentTypeDescription="Створення нового документа." ma:contentTypeScope="" ma:versionID="20a2aa8349af00cfad96f0203e9c9fed">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560b906a06d140b0caf93e548d5e7f9c"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Теги зображень"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Спільний доступ"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Відомості про тих, хто має доступ"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вмісту"/>
        <xsd:element ref="dc:title" minOccurs="0" maxOccurs="1" ma:index="4" ma:displayName="Заголовок"/>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Props1.xml><?xml version="1.0" encoding="utf-8"?>
<ds:datastoreItem xmlns:ds="http://schemas.openxmlformats.org/officeDocument/2006/customXml" ds:itemID="{8DC1EF62-5D6C-4829-A0D9-B01D1B684C4A}"/>
</file>

<file path=customXml/itemProps2.xml><?xml version="1.0" encoding="utf-8"?>
<ds:datastoreItem xmlns:ds="http://schemas.openxmlformats.org/officeDocument/2006/customXml" ds:itemID="{F4158C5A-A756-4948-8A59-8B26B03928E6}">
  <ds:schemaRefs>
    <ds:schemaRef ds:uri="http://schemas.microsoft.com/sharepoint/v3/contenttype/forms"/>
  </ds:schemaRefs>
</ds:datastoreItem>
</file>

<file path=customXml/itemProps3.xml><?xml version="1.0" encoding="utf-8"?>
<ds:datastoreItem xmlns:ds="http://schemas.openxmlformats.org/officeDocument/2006/customXml" ds:itemID="{F0400F8F-9C3E-4A99-BAAF-2D5EAF9B168E}">
  <ds:schemaRefs>
    <ds:schemaRef ds:uri="http://purl.org/dc/elements/1.1/"/>
    <ds:schemaRef ds:uri="http://schemas.microsoft.com/office/2006/metadata/properties"/>
    <ds:schemaRef ds:uri="http://purl.org/dc/dcmitype/"/>
    <ds:schemaRef ds:uri="04ac4ecf-9708-45f7-9d64-eaef3bff4f59"/>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47d30a7d-b41a-4785-a964-e05815a9f29f"/>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Запрошення</vt:lpstr>
      <vt:lpstr>Документи</vt:lpstr>
      <vt:lpstr>Додаток 2_Комерційна пропозиція</vt:lpstr>
      <vt:lpstr>Технічна оцінка</vt:lpstr>
      <vt:lpstr>FAQ_Tender</vt:lpstr>
      <vt:lpstr>legend</vt:lpstr>
      <vt:lpstr>fixed_fee</vt:lpstr>
      <vt:lpstr>'Додаток 2_Комерційна пропозиція'!Print_Area</vt:lpstr>
      <vt:lpstr>'Технічна оцінка'!Print_Area</vt:lpstr>
      <vt:lpstr>'Технічна оцінка'!Print_Titles</vt:lpstr>
      <vt:lpstr>'Технічна оцінка'!Wertung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Pidhoretska, Yuliia GIZ UA</cp:lastModifiedBy>
  <cp:revision/>
  <cp:lastPrinted>2025-07-31T07:49:16Z</cp:lastPrinted>
  <dcterms:created xsi:type="dcterms:W3CDTF">2015-10-29T07:24:41Z</dcterms:created>
  <dcterms:modified xsi:type="dcterms:W3CDTF">2026-03-18T07:55:09Z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